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wayte\Documents\2024 Projects\CHRB Training &amp; Reports\Statistical Operations Reports\Final Versions\"/>
    </mc:Choice>
  </mc:AlternateContent>
  <xr:revisionPtr revIDLastSave="0" documentId="13_ncr:1_{7B99A24C-874E-4E57-9BD1-11B7C4DCF6C3}" xr6:coauthVersionLast="47" xr6:coauthVersionMax="47" xr10:uidLastSave="{00000000-0000-0000-0000-000000000000}"/>
  <bookViews>
    <workbookView xWindow="-108" yWindow="-108" windowWidth="23256" windowHeight="12576" tabRatio="820" xr2:uid="{00000000-000D-0000-FFFF-FFFF00000000}"/>
  </bookViews>
  <sheets>
    <sheet name="Table of Contents" sheetId="14" r:id="rId1"/>
    <sheet name="Consolidated Takeout Summary" sheetId="1" r:id="rId2"/>
    <sheet name="Handle and Attendance" sheetId="4" r:id="rId3"/>
    <sheet name="Consolidated Pools Report" sheetId="5" r:id="rId4"/>
    <sheet name="Runner's Stats" sheetId="6" r:id="rId5"/>
    <sheet name="Runner's Stats TB" sheetId="11" r:id="rId6"/>
  </sheets>
  <definedNames>
    <definedName name="_xlnm.Print_Titles" localSheetId="2">'Handle and Attendance'!$8:$8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1" i="1" l="1"/>
  <c r="G41" i="1" s="1"/>
  <c r="E40" i="1"/>
  <c r="G40" i="1" s="1"/>
  <c r="C221" i="4"/>
  <c r="B221" i="4"/>
  <c r="B10" i="11"/>
  <c r="B10" i="6"/>
</calcChain>
</file>

<file path=xl/sharedStrings.xml><?xml version="1.0" encoding="utf-8"?>
<sst xmlns="http://schemas.openxmlformats.org/spreadsheetml/2006/main" count="340" uniqueCount="315">
  <si>
    <t>Date Range:  </t>
  </si>
  <si>
    <t>Race Type:  </t>
  </si>
  <si>
    <t>All Races</t>
  </si>
  <si>
    <t>Hosts:  </t>
  </si>
  <si>
    <t>Locations:  </t>
  </si>
  <si>
    <t>All Locations</t>
  </si>
  <si>
    <t>Tracks:  </t>
  </si>
  <si>
    <t>All Tracks</t>
  </si>
  <si>
    <t>Total</t>
  </si>
  <si>
    <t>CHRB Support</t>
  </si>
  <si>
    <t>Workers Comp Fund</t>
  </si>
  <si>
    <t>City Tax</t>
  </si>
  <si>
    <t>Promotion Fund</t>
  </si>
  <si>
    <t>Expense Fund</t>
  </si>
  <si>
    <t>CHRIMS</t>
  </si>
  <si>
    <t>Purses</t>
  </si>
  <si>
    <t>Owners Premiums</t>
  </si>
  <si>
    <t>Track Commissions</t>
  </si>
  <si>
    <t>Retained from Public</t>
  </si>
  <si>
    <t>Handle and Attendance Report</t>
  </si>
  <si>
    <t>Report By:  </t>
  </si>
  <si>
    <t>Location</t>
  </si>
  <si>
    <t>Total Handle</t>
  </si>
  <si>
    <t>123bet.com</t>
  </si>
  <si>
    <t>AmWest Accounts</t>
  </si>
  <si>
    <t>Assiniboia Downs</t>
  </si>
  <si>
    <t>Belterra Park</t>
  </si>
  <si>
    <t>Canterbury Day</t>
  </si>
  <si>
    <t>Capital District OTB</t>
  </si>
  <si>
    <t>Chester Downs &amp; Marina LLC</t>
  </si>
  <si>
    <t>Connecticut OTB Acct Wagering</t>
  </si>
  <si>
    <t>Delaware</t>
  </si>
  <si>
    <t>Emerald Downs</t>
  </si>
  <si>
    <t>EmpireCityBets Yonkers</t>
  </si>
  <si>
    <t>Fairgrounds Account Wagering</t>
  </si>
  <si>
    <t>Favorites at Gloucester</t>
  </si>
  <si>
    <t>FingerLakesBets.com</t>
  </si>
  <si>
    <t>Freehold</t>
  </si>
  <si>
    <t>Gulfstream Park</t>
  </si>
  <si>
    <t>GWS German Tote</t>
  </si>
  <si>
    <t>Hawthorne Account Wagering</t>
  </si>
  <si>
    <t>Hoosier Park</t>
  </si>
  <si>
    <t>Idabet.com/eBet</t>
  </si>
  <si>
    <t>Indiana Downs</t>
  </si>
  <si>
    <t>Internet wagering - Capital</t>
  </si>
  <si>
    <t>Lien Games</t>
  </si>
  <si>
    <t>Louisiana Downs</t>
  </si>
  <si>
    <t>Magna Bet</t>
  </si>
  <si>
    <t>Mahoning Valley Race Course</t>
  </si>
  <si>
    <t>Maronas Race Track</t>
  </si>
  <si>
    <t>Maryland Jockey</t>
  </si>
  <si>
    <t>Mohegun Sun</t>
  </si>
  <si>
    <t>Monmouth Park</t>
  </si>
  <si>
    <t>Nevada</t>
  </si>
  <si>
    <t>New Mexico</t>
  </si>
  <si>
    <t>NJ Mobile</t>
  </si>
  <si>
    <t>Northlands IVR</t>
  </si>
  <si>
    <t>NYRA Account Wagering</t>
  </si>
  <si>
    <t>Oaklawn Park ADW</t>
  </si>
  <si>
    <t>OffTrackbetting.com</t>
  </si>
  <si>
    <t>Penn Account Wagering</t>
  </si>
  <si>
    <t>Penn National</t>
  </si>
  <si>
    <t>Philadelphia Park</t>
  </si>
  <si>
    <t>Philly Park Phone Bet</t>
  </si>
  <si>
    <t>Retama</t>
  </si>
  <si>
    <t>Sam Houston</t>
  </si>
  <si>
    <t>SaratogaBets</t>
  </si>
  <si>
    <t>Scioto Downs</t>
  </si>
  <si>
    <t>Seabrook Greyhound</t>
  </si>
  <si>
    <t>Suffolk District OTB</t>
  </si>
  <si>
    <t>Taunton Dog Track Inc.</t>
  </si>
  <si>
    <t>Thistledown</t>
  </si>
  <si>
    <t>Turf Paradise</t>
  </si>
  <si>
    <t>TVG Arizona</t>
  </si>
  <si>
    <t>TVG Massachusetts</t>
  </si>
  <si>
    <t>TVG/Prairie Meadows Account Wa</t>
  </si>
  <si>
    <t>Twinspires - Keeneland Select</t>
  </si>
  <si>
    <t>Twinspires Mountain View</t>
  </si>
  <si>
    <t>Woodbine</t>
  </si>
  <si>
    <t>Handle</t>
  </si>
  <si>
    <t>Win</t>
  </si>
  <si>
    <t>Place</t>
  </si>
  <si>
    <t>Show</t>
  </si>
  <si>
    <t>Exacta</t>
  </si>
  <si>
    <t>Trifecta</t>
  </si>
  <si>
    <t>Runner's Statistics Report</t>
  </si>
  <si>
    <t>Begin Date:</t>
  </si>
  <si>
    <t>End Date:</t>
  </si>
  <si>
    <t>Race Date</t>
  </si>
  <si>
    <t>Breed Type:</t>
  </si>
  <si>
    <t>All Breeds</t>
  </si>
  <si>
    <t>Tracks:</t>
  </si>
  <si>
    <t>Race Date Count:</t>
  </si>
  <si>
    <t>Maiden Count:</t>
  </si>
  <si>
    <t>Cal Bred Count:</t>
  </si>
  <si>
    <t>Turf Count:</t>
  </si>
  <si>
    <t>Average Runners Per Race:</t>
  </si>
  <si>
    <t>Thoroughbreds</t>
  </si>
  <si>
    <t xml:space="preserve"> Breeds    :  All Breeds</t>
  </si>
  <si>
    <t xml:space="preserve"> Tracks    :  All Tracks</t>
  </si>
  <si>
    <t xml:space="preserve"> </t>
  </si>
  <si>
    <t>Breeders</t>
  </si>
  <si>
    <t>SB 1072 Purses</t>
  </si>
  <si>
    <t>Payable To Public</t>
  </si>
  <si>
    <t>Coeur d Alene Greyhound</t>
  </si>
  <si>
    <t>NYRA Bets IL</t>
  </si>
  <si>
    <t>NYRAbets</t>
  </si>
  <si>
    <t>Penn Accounts xPA Group</t>
  </si>
  <si>
    <t>Plainridge Telephone Wagering</t>
  </si>
  <si>
    <t>Seabrook Greyhound Phonebet</t>
  </si>
  <si>
    <t>TWS-L White Label</t>
  </si>
  <si>
    <t>Xpressbet Maryland</t>
  </si>
  <si>
    <t>Hawthorne</t>
  </si>
  <si>
    <t>Meadows Acct Wagering</t>
  </si>
  <si>
    <t>Lone Star</t>
  </si>
  <si>
    <t>Racebets</t>
  </si>
  <si>
    <t>Oregon Off-Tracks</t>
  </si>
  <si>
    <t>Century Downs on-track</t>
  </si>
  <si>
    <t>Dayton</t>
  </si>
  <si>
    <t>Global Wagering Group</t>
  </si>
  <si>
    <t>Taunton Acct Wagering</t>
  </si>
  <si>
    <t>Table of Contents:</t>
  </si>
  <si>
    <t>Handle and Attendance</t>
  </si>
  <si>
    <t>Runner's Stats</t>
  </si>
  <si>
    <t>Runner's Stats TB</t>
  </si>
  <si>
    <t>On Track</t>
  </si>
  <si>
    <t>Arapahoe-Mile High</t>
  </si>
  <si>
    <t>Casino Association</t>
  </si>
  <si>
    <t>Connecticut OTB</t>
  </si>
  <si>
    <t>Evansville OTB</t>
  </si>
  <si>
    <t>Hastings Park</t>
  </si>
  <si>
    <t>Nassau Regional OTB</t>
  </si>
  <si>
    <t>Northfield</t>
  </si>
  <si>
    <t>NYRA</t>
  </si>
  <si>
    <t>NYRABets National 1</t>
  </si>
  <si>
    <t>NYRABets National 2</t>
  </si>
  <si>
    <t>Panama</t>
  </si>
  <si>
    <t>PlayUp Rush LGR</t>
  </si>
  <si>
    <t>Suffolk Downs</t>
  </si>
  <si>
    <t>Wyoming Horse Racing LLC</t>
  </si>
  <si>
    <t>X The Spot OTB LGR</t>
  </si>
  <si>
    <t>HISA</t>
  </si>
  <si>
    <t>BetMGM NYRABets OR</t>
  </si>
  <si>
    <t>Fraser Downs</t>
  </si>
  <si>
    <t>Hippodromo Monterrico</t>
  </si>
  <si>
    <t>Peru Jockey Club AW</t>
  </si>
  <si>
    <t>Picov Downs</t>
  </si>
  <si>
    <t>Pojoaque</t>
  </si>
  <si>
    <t>Rideau Carleton Raceway</t>
  </si>
  <si>
    <t>Saratoga Harness Raceway</t>
  </si>
  <si>
    <t>Skydancer Casino</t>
  </si>
  <si>
    <t>*Major known computer assisted wagering locations reported as one master location include:</t>
  </si>
  <si>
    <t>Bluffs Run Greyhound</t>
  </si>
  <si>
    <t>DraftKings DKT</t>
  </si>
  <si>
    <t>Fort Erie</t>
  </si>
  <si>
    <t>Pointsbet</t>
  </si>
  <si>
    <t>Pony Bar St.Thomas</t>
  </si>
  <si>
    <t>SaratogaBets Oregon</t>
  </si>
  <si>
    <t>TVG - Harrah s Chester Downs</t>
  </si>
  <si>
    <t>US Offtrack</t>
  </si>
  <si>
    <t>*TVG Group: TVG Group Locations  3, 5, 6, 7 &amp; 8</t>
  </si>
  <si>
    <t>F &amp; E</t>
  </si>
  <si>
    <t>*Elite Turf Club</t>
  </si>
  <si>
    <t>*Player Management Group</t>
  </si>
  <si>
    <t>Date Range : 12/21/2022-12/19/2023</t>
  </si>
  <si>
    <t>Dept of Industrial Relations</t>
  </si>
  <si>
    <t>Equine Research Fund</t>
  </si>
  <si>
    <t>Stabling and Vanning Fund</t>
  </si>
  <si>
    <t>CoOp</t>
  </si>
  <si>
    <t>Total Purses</t>
  </si>
  <si>
    <t>Hub Fees to CA ADW Providers</t>
  </si>
  <si>
    <t>Import Host Fees to Out of State Tracks</t>
  </si>
  <si>
    <t>Retained by Out of State Tracks</t>
  </si>
  <si>
    <t>ADW in California</t>
  </si>
  <si>
    <t>Total California</t>
  </si>
  <si>
    <t>Out of State Exports</t>
  </si>
  <si>
    <t>Distributing Hosts :  All Hosts</t>
  </si>
  <si>
    <t xml:space="preserve"> Weekdays :  All Days</t>
  </si>
  <si>
    <t>Breed :  All Breeds</t>
  </si>
  <si>
    <t>Daily Double</t>
  </si>
  <si>
    <t>Pick 3</t>
  </si>
  <si>
    <t>Pick 4</t>
  </si>
  <si>
    <t>Pick 5</t>
  </si>
  <si>
    <t>Pick 6</t>
  </si>
  <si>
    <t>Superfecta</t>
  </si>
  <si>
    <t xml:space="preserve">Total: </t>
  </si>
  <si>
    <t>Consolidated Takeout Summary</t>
  </si>
  <si>
    <t>Consolidated Pools Report</t>
  </si>
  <si>
    <t>12/21/2022 - 12/19/2023</t>
  </si>
  <si>
    <t>Report By :  Race Date</t>
  </si>
  <si>
    <t>AB 480 Fund</t>
  </si>
  <si>
    <t>CA Attendance</t>
  </si>
  <si>
    <t>CA Off Track Network</t>
  </si>
  <si>
    <t>Backstretch, Retirement &amp; Welfare Funds</t>
  </si>
  <si>
    <t>Handle and Distribution of Takeout</t>
  </si>
  <si>
    <t>Pools Report</t>
  </si>
  <si>
    <t xml:space="preserve">Track: Los Alamitos Thoroughbred               </t>
  </si>
  <si>
    <t>Los Alamitos Thoroughbred</t>
  </si>
  <si>
    <t>307 Boot Hill Gillette OTB</t>
  </si>
  <si>
    <t>Bangor Raceway</t>
  </si>
  <si>
    <t>Batavia</t>
  </si>
  <si>
    <t>Batavia Downs Online</t>
  </si>
  <si>
    <t>Beau Rivage</t>
  </si>
  <si>
    <t>Birmingham</t>
  </si>
  <si>
    <t>Bordertown</t>
  </si>
  <si>
    <t>Brazil</t>
  </si>
  <si>
    <t>Cabazon</t>
  </si>
  <si>
    <t>Catskill IAW</t>
  </si>
  <si>
    <t>Catskills OTB</t>
  </si>
  <si>
    <t>Charles Town Race Course</t>
  </si>
  <si>
    <t>Churchill Downs</t>
  </si>
  <si>
    <t>Colonial Downs</t>
  </si>
  <si>
    <t>Columbus Raceway</t>
  </si>
  <si>
    <t>Commerce Casino</t>
  </si>
  <si>
    <t>Coushatta Casino Resort</t>
  </si>
  <si>
    <t>Delta Downs</t>
  </si>
  <si>
    <t>Dial-a-bet</t>
  </si>
  <si>
    <t>Diamond Casino</t>
  </si>
  <si>
    <t>EBet Online</t>
  </si>
  <si>
    <t>Ellis Park</t>
  </si>
  <si>
    <t>Evangeline Downs</t>
  </si>
  <si>
    <t>Fair Meadows</t>
  </si>
  <si>
    <t>Fairgrounds</t>
  </si>
  <si>
    <t>*FanDuel Group</t>
  </si>
  <si>
    <t>Finger Lakes</t>
  </si>
  <si>
    <t>Firehouse Restaurant-Bakersfie</t>
  </si>
  <si>
    <t>Fonner</t>
  </si>
  <si>
    <t>Gillespie County Downs</t>
  </si>
  <si>
    <t>Glen Arden</t>
  </si>
  <si>
    <t>Greenetrack</t>
  </si>
  <si>
    <t>GWS Bet365</t>
  </si>
  <si>
    <t>Hiawatha Horse Park</t>
  </si>
  <si>
    <t>Hollywood Park</t>
  </si>
  <si>
    <t>Horseman s Park</t>
  </si>
  <si>
    <t>Keeneland</t>
  </si>
  <si>
    <t>Kentucky OTB</t>
  </si>
  <si>
    <t>Lake Elsinore Hotel</t>
  </si>
  <si>
    <t>Lake Perris</t>
  </si>
  <si>
    <t>Lancaster</t>
  </si>
  <si>
    <t>Lincoln Race Course</t>
  </si>
  <si>
    <t>Los Alamitos</t>
  </si>
  <si>
    <t>Meadowlands</t>
  </si>
  <si>
    <t>Meadows The</t>
  </si>
  <si>
    <t>Miami Valley Gaming and Racing</t>
  </si>
  <si>
    <t>Nassau Internet Wagering</t>
  </si>
  <si>
    <t>Northville</t>
  </si>
  <si>
    <t>Oaklawn</t>
  </si>
  <si>
    <t>Ocean Downs</t>
  </si>
  <si>
    <t>Palace Casino</t>
  </si>
  <si>
    <t>Plainridge</t>
  </si>
  <si>
    <t>Pocono Account Wagering</t>
  </si>
  <si>
    <t>Poconos</t>
  </si>
  <si>
    <t>Pomona</t>
  </si>
  <si>
    <t>Prairie Meadows</t>
  </si>
  <si>
    <t>Premier Gateway International</t>
  </si>
  <si>
    <t>Presque Isle Downs</t>
  </si>
  <si>
    <t>Remington Park</t>
  </si>
  <si>
    <t>*RGS Group</t>
  </si>
  <si>
    <t>Rocky Mountain Turf Club</t>
  </si>
  <si>
    <t>Rosecroft Raceway</t>
  </si>
  <si>
    <t>Running Aces Harness Park</t>
  </si>
  <si>
    <t>Sammy's Restaurant and Bar</t>
  </si>
  <si>
    <t>San Bernardino</t>
  </si>
  <si>
    <t>San Marco Curacao ISI</t>
  </si>
  <si>
    <t>Santa Anita</t>
  </si>
  <si>
    <t>Santa Clarita Lanes</t>
  </si>
  <si>
    <t>Scarlet Pearl D'Iberville</t>
  </si>
  <si>
    <t>Southland</t>
  </si>
  <si>
    <t>Sports Grill &amp; Turf Club Norco</t>
  </si>
  <si>
    <t>Suffolk OTB Internet</t>
  </si>
  <si>
    <t>SunRay Park &amp; Casino</t>
  </si>
  <si>
    <t>Surfside Race Place</t>
  </si>
  <si>
    <t>The Track on 2</t>
  </si>
  <si>
    <t>Tilted Kilt 1000 Oaks</t>
  </si>
  <si>
    <t>Tioga Downs</t>
  </si>
  <si>
    <t>Turfway</t>
  </si>
  <si>
    <t>*TVG Group</t>
  </si>
  <si>
    <t>Twin River Greyhound</t>
  </si>
  <si>
    <t>Ventura</t>
  </si>
  <si>
    <t>Vernon Downs</t>
  </si>
  <si>
    <t>Victorville</t>
  </si>
  <si>
    <t>Viejas</t>
  </si>
  <si>
    <t>Western Regional OTB</t>
  </si>
  <si>
    <t>Wheeling Downs</t>
  </si>
  <si>
    <t>Will Rogers Downs</t>
  </si>
  <si>
    <t>WY Downs Evanston OTB</t>
  </si>
  <si>
    <t>Xpressbet Southern Alberta</t>
  </si>
  <si>
    <t>Yonkers</t>
  </si>
  <si>
    <t>YouBet Group 1</t>
  </si>
  <si>
    <t>Zia Park</t>
  </si>
  <si>
    <t>*Elite Turf Club: Elite Turf Club Locations 1, 2, 3, 4, 10, 13, 17, 18, 19, 22, 23 &amp; 25</t>
  </si>
  <si>
    <t>*Fan Duel Group 2, 3, 4 &amp; 5</t>
  </si>
  <si>
    <t>*Player Management Group: Player Management Group Locations  , K &amp; Q</t>
  </si>
  <si>
    <t>*RGS: RGS Locations 1 &amp; 5</t>
  </si>
  <si>
    <t>Satellite Wagering Commissions</t>
  </si>
  <si>
    <t>Proxy Fee</t>
  </si>
  <si>
    <t>Super Hi 5</t>
  </si>
  <si>
    <t>Race Count:</t>
  </si>
  <si>
    <t>All Source Handle:</t>
  </si>
  <si>
    <t>Purses Paid:</t>
  </si>
  <si>
    <t>Runners:</t>
  </si>
  <si>
    <t>Caesars NYRA Bets CA</t>
  </si>
  <si>
    <t>DraftKings</t>
  </si>
  <si>
    <t>FanDuel TVG</t>
  </si>
  <si>
    <t>Game Play Network ODZ</t>
  </si>
  <si>
    <t>LG RushBetWin CA</t>
  </si>
  <si>
    <t>Lien Games LLC</t>
  </si>
  <si>
    <t>NYRA Bets CA</t>
  </si>
  <si>
    <t>PlayUp RushCA LGR</t>
  </si>
  <si>
    <t>TVG</t>
  </si>
  <si>
    <t>Twin Spires</t>
  </si>
  <si>
    <t>Twinspires BAM</t>
  </si>
  <si>
    <t>Watch and Wager</t>
  </si>
  <si>
    <t>Xpressbet</t>
  </si>
  <si>
    <t xml:space="preserve"> Distributing Host(s)    :  Los Alamitos Thoroughbred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</si>
</sst>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2"/>
      <color theme="10"/>
      <name val="Arial"/>
      <family val="2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32">
    <xf numFmtId="0" fontId="0" fillId="0" borderId="0" xfId="0"/>
    <xf numFmtId="0" fontId="18" fillId="0" borderId="0" xfId="0" applyFont="1"/>
    <xf numFmtId="0" fontId="20" fillId="0" borderId="0" xfId="42" applyFont="1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 wrapText="1"/>
    </xf>
    <xf numFmtId="4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right" vertical="top" wrapText="1"/>
    </xf>
    <xf numFmtId="3" fontId="0" fillId="0" borderId="0" xfId="0" applyNumberFormat="1" applyAlignment="1">
      <alignment horizontal="right" wrapText="1"/>
    </xf>
    <xf numFmtId="3" fontId="1" fillId="0" borderId="0" xfId="0" applyNumberFormat="1" applyFont="1" applyAlignment="1">
      <alignment horizontal="right" wrapText="1"/>
    </xf>
    <xf numFmtId="14" fontId="0" fillId="0" borderId="0" xfId="0" applyNumberFormat="1" applyAlignment="1">
      <alignment wrapText="1"/>
    </xf>
    <xf numFmtId="4" fontId="0" fillId="0" borderId="0" xfId="0" applyNumberFormat="1"/>
    <xf numFmtId="164" fontId="0" fillId="0" borderId="0" xfId="43" applyNumberFormat="1" applyFont="1"/>
    <xf numFmtId="43" fontId="18" fillId="0" borderId="0" xfId="0" applyNumberFormat="1" applyFont="1"/>
    <xf numFmtId="43" fontId="0" fillId="0" borderId="0" xfId="43" applyFont="1"/>
    <xf numFmtId="43" fontId="18" fillId="0" borderId="0" xfId="43" applyFont="1"/>
    <xf numFmtId="14" fontId="0" fillId="0" borderId="0" xfId="0" applyNumberFormat="1"/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21" fillId="0" borderId="0" xfId="0" applyFont="1"/>
    <xf numFmtId="0" fontId="0" fillId="0" borderId="0" xfId="0" applyAlignment="1">
      <alignment horizontal="center"/>
    </xf>
    <xf numFmtId="164" fontId="0" fillId="0" borderId="0" xfId="43" applyNumberFormat="1" applyFont="1" applyAlignment="1">
      <alignment horizontal="right" wrapText="1"/>
    </xf>
    <xf numFmtId="164" fontId="1" fillId="0" borderId="0" xfId="43" applyNumberFormat="1" applyFont="1" applyAlignment="1">
      <alignment horizontal="right" wrapText="1"/>
    </xf>
    <xf numFmtId="0" fontId="0" fillId="0" borderId="0" xfId="0" applyAlignment="1">
      <alignment horizontal="center" vertical="top" wrapText="1"/>
    </xf>
    <xf numFmtId="0" fontId="21" fillId="0" borderId="0" xfId="0" applyFont="1" applyAlignment="1">
      <alignment horizontal="left" wrapText="1"/>
    </xf>
    <xf numFmtId="164" fontId="21" fillId="0" borderId="0" xfId="43" applyNumberFormat="1" applyFont="1" applyAlignment="1">
      <alignment horizontal="righ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3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38A77-12F0-4D2C-8A96-1B4D705871AA}">
  <dimension ref="A1:C6"/>
  <sheetViews>
    <sheetView tabSelected="1" workbookViewId="0"/>
  </sheetViews>
  <sheetFormatPr defaultRowHeight="14.4" x14ac:dyDescent="0.3"/>
  <sheetData>
    <row r="1" spans="1:3" ht="15.6" x14ac:dyDescent="0.3">
      <c r="A1" s="1" t="s">
        <v>121</v>
      </c>
      <c r="B1" s="1"/>
      <c r="C1" s="1"/>
    </row>
    <row r="2" spans="1:3" ht="15.6" x14ac:dyDescent="0.3">
      <c r="A2" s="2" t="s">
        <v>186</v>
      </c>
      <c r="B2" s="1"/>
      <c r="C2" s="1"/>
    </row>
    <row r="3" spans="1:3" ht="15.6" x14ac:dyDescent="0.3">
      <c r="A3" s="2" t="s">
        <v>122</v>
      </c>
      <c r="B3" s="1"/>
      <c r="C3" s="1"/>
    </row>
    <row r="4" spans="1:3" ht="15.6" x14ac:dyDescent="0.3">
      <c r="A4" s="2" t="s">
        <v>187</v>
      </c>
      <c r="B4" s="1"/>
      <c r="C4" s="1"/>
    </row>
    <row r="5" spans="1:3" ht="15.6" x14ac:dyDescent="0.3">
      <c r="A5" s="2" t="s">
        <v>123</v>
      </c>
      <c r="B5" s="1"/>
      <c r="C5" s="1"/>
    </row>
    <row r="6" spans="1:3" ht="15.6" x14ac:dyDescent="0.3">
      <c r="A6" s="2" t="s">
        <v>124</v>
      </c>
      <c r="B6" s="1"/>
      <c r="C6" s="1"/>
    </row>
  </sheetData>
  <hyperlinks>
    <hyperlink ref="A2" location="'Takeout Summary'!A1" display="Takeout Summary" xr:uid="{F5536252-C793-40D4-930D-17FCD8A306FF}"/>
    <hyperlink ref="A3" location="'Handle and Attendance'!A1" display="Handle and Attendance" xr:uid="{07467839-631A-4A4B-A124-D3247C5EFE48}"/>
    <hyperlink ref="A5" location="'Runner''s Stats'!A1" display="Runner's Stats" xr:uid="{518AB253-646F-43C5-A3F4-02769531D667}"/>
    <hyperlink ref="A6" location="'Runner''s Stats TB'!A1" display="Runner's Stats TB" xr:uid="{02E4F8FB-3C7D-47DB-B95B-4B5E6D28E190}"/>
    <hyperlink ref="A4" location="'Pools Report'!A1" display="Pools Report" xr:uid="{240E23D9-0B4C-473F-9A69-012A3763FAB9}"/>
  </hyperlink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0"/>
  <sheetViews>
    <sheetView workbookViewId="0"/>
  </sheetViews>
  <sheetFormatPr defaultColWidth="9.109375" defaultRowHeight="15" x14ac:dyDescent="0.25"/>
  <cols>
    <col min="1" max="1" width="35.44140625" style="1" bestFit="1" customWidth="1"/>
    <col min="2" max="7" width="12.6640625" style="1" customWidth="1"/>
    <col min="8" max="13" width="25.77734375" style="1" customWidth="1"/>
    <col min="14" max="16384" width="9.109375" style="1"/>
  </cols>
  <sheetData>
    <row r="1" spans="1:7" ht="15.6" x14ac:dyDescent="0.3">
      <c r="A1" t="s">
        <v>194</v>
      </c>
      <c r="B1"/>
      <c r="C1"/>
      <c r="D1"/>
      <c r="E1"/>
      <c r="F1"/>
      <c r="G1"/>
    </row>
    <row r="2" spans="1:7" ht="15.6" x14ac:dyDescent="0.3">
      <c r="A2" t="s">
        <v>164</v>
      </c>
      <c r="B2"/>
      <c r="C2"/>
      <c r="D2"/>
      <c r="E2"/>
      <c r="F2"/>
      <c r="G2"/>
    </row>
    <row r="3" spans="1:7" ht="15.6" x14ac:dyDescent="0.3">
      <c r="A3" t="s">
        <v>314</v>
      </c>
      <c r="B3" s="22"/>
      <c r="C3" s="22"/>
      <c r="D3" s="22"/>
      <c r="E3"/>
      <c r="F3"/>
      <c r="G3"/>
    </row>
    <row r="4" spans="1:7" ht="15.6" x14ac:dyDescent="0.3">
      <c r="A4" t="s">
        <v>98</v>
      </c>
      <c r="B4"/>
      <c r="C4"/>
      <c r="D4"/>
      <c r="E4"/>
      <c r="F4"/>
      <c r="G4"/>
    </row>
    <row r="5" spans="1:7" ht="15.6" x14ac:dyDescent="0.3">
      <c r="A5" t="s">
        <v>99</v>
      </c>
      <c r="B5"/>
      <c r="C5"/>
      <c r="D5"/>
      <c r="E5"/>
      <c r="F5"/>
      <c r="G5"/>
    </row>
    <row r="6" spans="1:7" ht="28.8" x14ac:dyDescent="0.3">
      <c r="A6" t="s">
        <v>100</v>
      </c>
      <c r="B6" s="20" t="s">
        <v>125</v>
      </c>
      <c r="C6" s="20" t="s">
        <v>192</v>
      </c>
      <c r="D6" s="20" t="s">
        <v>173</v>
      </c>
      <c r="E6" s="20" t="s">
        <v>174</v>
      </c>
      <c r="F6" s="20" t="s">
        <v>175</v>
      </c>
      <c r="G6" s="21" t="s">
        <v>8</v>
      </c>
    </row>
    <row r="7" spans="1:7" ht="15.6" x14ac:dyDescent="0.3">
      <c r="A7" t="s">
        <v>9</v>
      </c>
      <c r="B7" s="15">
        <v>34403.730000000003</v>
      </c>
      <c r="C7" s="15">
        <v>146973.48000000001</v>
      </c>
      <c r="D7" s="15">
        <v>356814.93</v>
      </c>
      <c r="E7" s="15">
        <v>538192.14</v>
      </c>
      <c r="F7" s="15">
        <v>59523.18</v>
      </c>
      <c r="G7" s="15">
        <v>597715.31999999995</v>
      </c>
    </row>
    <row r="8" spans="1:7" ht="15.6" x14ac:dyDescent="0.3">
      <c r="A8" t="s">
        <v>161</v>
      </c>
      <c r="B8" s="15">
        <v>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</row>
    <row r="9" spans="1:7" ht="15.6" x14ac:dyDescent="0.3">
      <c r="A9" t="s">
        <v>165</v>
      </c>
      <c r="B9" s="15">
        <v>0</v>
      </c>
      <c r="C9" s="15">
        <v>0</v>
      </c>
      <c r="D9" s="15">
        <v>10573.4</v>
      </c>
      <c r="E9" s="15">
        <v>10573.4</v>
      </c>
      <c r="F9" s="15">
        <v>0</v>
      </c>
      <c r="G9" s="15">
        <v>10573.4</v>
      </c>
    </row>
    <row r="10" spans="1:7" ht="15.6" x14ac:dyDescent="0.3">
      <c r="A10" t="s">
        <v>11</v>
      </c>
      <c r="B10" s="15">
        <v>12087.68</v>
      </c>
      <c r="C10" s="15">
        <v>47659.55</v>
      </c>
      <c r="D10" s="15">
        <v>0</v>
      </c>
      <c r="E10" s="15">
        <v>59747.23</v>
      </c>
      <c r="F10" s="15">
        <v>0</v>
      </c>
      <c r="G10" s="15">
        <v>59747.23</v>
      </c>
    </row>
    <row r="11" spans="1:7" ht="15.6" x14ac:dyDescent="0.3">
      <c r="A11"/>
      <c r="B11" s="15"/>
      <c r="C11" s="15"/>
      <c r="D11" s="15"/>
      <c r="E11" s="15"/>
      <c r="F11" s="15"/>
      <c r="G11" s="15"/>
    </row>
    <row r="12" spans="1:7" ht="15.6" x14ac:dyDescent="0.3">
      <c r="A12" t="s">
        <v>166</v>
      </c>
      <c r="B12" s="15">
        <v>3663.05</v>
      </c>
      <c r="C12" s="15">
        <v>14442.3</v>
      </c>
      <c r="D12" s="15">
        <v>38768.97</v>
      </c>
      <c r="E12" s="15">
        <v>56874.32</v>
      </c>
      <c r="F12" s="15">
        <v>0</v>
      </c>
      <c r="G12" s="15">
        <v>56874.32</v>
      </c>
    </row>
    <row r="13" spans="1:7" ht="15.6" x14ac:dyDescent="0.3">
      <c r="A13" t="s">
        <v>193</v>
      </c>
      <c r="B13" s="15">
        <v>0</v>
      </c>
      <c r="C13" s="15">
        <v>0</v>
      </c>
      <c r="D13" s="15">
        <v>58153.45</v>
      </c>
      <c r="E13" s="15">
        <v>58153.45</v>
      </c>
      <c r="F13" s="15">
        <v>0</v>
      </c>
      <c r="G13" s="15">
        <v>58153.45</v>
      </c>
    </row>
    <row r="14" spans="1:7" ht="15.6" x14ac:dyDescent="0.3">
      <c r="A14" t="s">
        <v>10</v>
      </c>
      <c r="B14" s="15">
        <v>5534.94</v>
      </c>
      <c r="C14" s="15">
        <v>14431.4</v>
      </c>
      <c r="D14" s="15">
        <v>21402.77</v>
      </c>
      <c r="E14" s="15">
        <v>41369.11</v>
      </c>
      <c r="F14" s="15">
        <v>69634.23</v>
      </c>
      <c r="G14" s="15">
        <v>111003.34</v>
      </c>
    </row>
    <row r="15" spans="1:7" ht="15.6" x14ac:dyDescent="0.3">
      <c r="A15" t="s">
        <v>12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ht="15.6" x14ac:dyDescent="0.3">
      <c r="A16" t="s">
        <v>167</v>
      </c>
      <c r="B16" s="15">
        <v>22576.57</v>
      </c>
      <c r="C16" s="15">
        <v>147310.63</v>
      </c>
      <c r="D16" s="15">
        <v>359493.5</v>
      </c>
      <c r="E16" s="15">
        <v>529380.69999999995</v>
      </c>
      <c r="F16" s="15">
        <v>0</v>
      </c>
      <c r="G16" s="15">
        <v>529380.69999999995</v>
      </c>
    </row>
    <row r="17" spans="1:7" ht="15.6" x14ac:dyDescent="0.3">
      <c r="A17" t="s">
        <v>168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ht="15.6" x14ac:dyDescent="0.3">
      <c r="A18" t="s">
        <v>141</v>
      </c>
      <c r="B18" s="15">
        <v>0</v>
      </c>
      <c r="C18" s="15">
        <v>0</v>
      </c>
      <c r="D18" s="15">
        <v>50305.53</v>
      </c>
      <c r="E18" s="15">
        <v>50305.53</v>
      </c>
      <c r="F18" s="15">
        <v>0</v>
      </c>
      <c r="G18" s="15">
        <v>50305.53</v>
      </c>
    </row>
    <row r="19" spans="1:7" ht="15.6" x14ac:dyDescent="0.3">
      <c r="A19" t="s">
        <v>13</v>
      </c>
      <c r="B19" s="15">
        <v>55335.02</v>
      </c>
      <c r="C19" s="15">
        <v>361061.71</v>
      </c>
      <c r="D19" s="15">
        <v>845867.1</v>
      </c>
      <c r="E19" s="15">
        <v>1262263.83</v>
      </c>
      <c r="F19" s="15">
        <v>0</v>
      </c>
      <c r="G19" s="15">
        <v>1262263.83</v>
      </c>
    </row>
    <row r="20" spans="1:7" ht="15.6" x14ac:dyDescent="0.3">
      <c r="A20" t="s">
        <v>14</v>
      </c>
      <c r="B20" s="15">
        <v>1106.67</v>
      </c>
      <c r="C20" s="15">
        <v>7221.32</v>
      </c>
      <c r="D20" s="15">
        <v>0</v>
      </c>
      <c r="E20" s="15">
        <v>8327.99</v>
      </c>
      <c r="F20" s="15">
        <v>0</v>
      </c>
      <c r="G20" s="15">
        <v>8327.99</v>
      </c>
    </row>
    <row r="21" spans="1:7" ht="15.6" x14ac:dyDescent="0.3">
      <c r="A21"/>
      <c r="B21" s="15"/>
      <c r="C21" s="15"/>
      <c r="D21" s="15"/>
      <c r="E21" s="15"/>
      <c r="F21" s="15"/>
      <c r="G21" s="15"/>
    </row>
    <row r="22" spans="1:7" ht="15.6" x14ac:dyDescent="0.3">
      <c r="A22" t="s">
        <v>294</v>
      </c>
      <c r="B22" s="15">
        <v>18842.61</v>
      </c>
      <c r="C22" s="15">
        <v>288844.95</v>
      </c>
      <c r="D22" s="15">
        <v>282777.64</v>
      </c>
      <c r="E22" s="15">
        <v>590465.19999999995</v>
      </c>
      <c r="F22" s="15">
        <v>0</v>
      </c>
      <c r="G22" s="15">
        <v>590465.19999999995</v>
      </c>
    </row>
    <row r="23" spans="1:7" ht="15.6" x14ac:dyDescent="0.3">
      <c r="A23" t="s">
        <v>190</v>
      </c>
      <c r="B23" s="15">
        <v>0</v>
      </c>
      <c r="C23" s="15">
        <v>0</v>
      </c>
      <c r="D23" s="15">
        <v>422111.6</v>
      </c>
      <c r="E23" s="15">
        <v>422111.6</v>
      </c>
      <c r="F23" s="15">
        <v>0</v>
      </c>
      <c r="G23" s="15">
        <v>422111.6</v>
      </c>
    </row>
    <row r="24" spans="1:7" ht="15.6" x14ac:dyDescent="0.3">
      <c r="A24"/>
      <c r="B24" s="15"/>
      <c r="C24" s="15"/>
      <c r="D24" s="15"/>
      <c r="E24" s="15"/>
      <c r="F24" s="15"/>
      <c r="G24" s="15"/>
    </row>
    <row r="25" spans="1:7" ht="15.6" x14ac:dyDescent="0.3">
      <c r="A25" t="s">
        <v>101</v>
      </c>
      <c r="B25" s="15">
        <v>20641.75</v>
      </c>
      <c r="C25" s="15">
        <v>81669.460000000006</v>
      </c>
      <c r="D25" s="15">
        <v>152477.44</v>
      </c>
      <c r="E25" s="15">
        <v>254788.65</v>
      </c>
      <c r="F25" s="15">
        <v>39168.54</v>
      </c>
      <c r="G25" s="15">
        <v>293957.19</v>
      </c>
    </row>
    <row r="26" spans="1:7" ht="15.6" x14ac:dyDescent="0.3">
      <c r="A26"/>
      <c r="B26" s="15"/>
      <c r="C26" s="15"/>
      <c r="D26" s="15"/>
      <c r="E26" s="15"/>
      <c r="F26" s="15"/>
      <c r="G26" s="15"/>
    </row>
    <row r="27" spans="1:7" ht="15.6" x14ac:dyDescent="0.3">
      <c r="A27" t="s">
        <v>102</v>
      </c>
      <c r="B27" s="15">
        <v>29852.16</v>
      </c>
      <c r="C27" s="15">
        <v>78396.09</v>
      </c>
      <c r="D27" s="15">
        <v>116439.58</v>
      </c>
      <c r="E27" s="15">
        <v>224687.83</v>
      </c>
      <c r="F27" s="15">
        <v>128424.89</v>
      </c>
      <c r="G27" s="15">
        <v>353112.72</v>
      </c>
    </row>
    <row r="28" spans="1:7" ht="15.6" x14ac:dyDescent="0.3">
      <c r="A28" t="s">
        <v>15</v>
      </c>
      <c r="B28" s="15">
        <v>237763.8</v>
      </c>
      <c r="C28" s="15">
        <v>722278.16</v>
      </c>
      <c r="D28" s="15">
        <v>770042.45</v>
      </c>
      <c r="E28" s="15">
        <v>1730084.41</v>
      </c>
      <c r="F28" s="15">
        <v>633281.85</v>
      </c>
      <c r="G28" s="15">
        <v>2363366.2599999998</v>
      </c>
    </row>
    <row r="29" spans="1:7" ht="15.6" x14ac:dyDescent="0.3">
      <c r="A29" t="s">
        <v>169</v>
      </c>
      <c r="B29" s="15">
        <v>267615.96000000002</v>
      </c>
      <c r="C29" s="15">
        <v>800674.25</v>
      </c>
      <c r="D29" s="15">
        <v>886482.03</v>
      </c>
      <c r="E29" s="15">
        <v>1954772.24</v>
      </c>
      <c r="F29" s="15">
        <v>761706.73</v>
      </c>
      <c r="G29" s="15">
        <v>2716478.97</v>
      </c>
    </row>
    <row r="30" spans="1:7" ht="15.6" x14ac:dyDescent="0.3">
      <c r="A30" t="s">
        <v>16</v>
      </c>
      <c r="B30" s="15">
        <v>2564.08</v>
      </c>
      <c r="C30" s="15">
        <v>10109.69</v>
      </c>
      <c r="D30" s="15">
        <v>0</v>
      </c>
      <c r="E30" s="15">
        <v>12673.77</v>
      </c>
      <c r="F30" s="15">
        <v>0</v>
      </c>
      <c r="G30" s="15">
        <v>12673.77</v>
      </c>
    </row>
    <row r="31" spans="1:7" ht="15.6" x14ac:dyDescent="0.3">
      <c r="A31"/>
      <c r="B31" s="15"/>
      <c r="C31" s="15"/>
      <c r="D31" s="15"/>
      <c r="E31" s="15"/>
      <c r="F31" s="15"/>
      <c r="G31" s="15"/>
    </row>
    <row r="32" spans="1:7" ht="15.6" x14ac:dyDescent="0.3">
      <c r="A32" t="s">
        <v>17</v>
      </c>
      <c r="B32" s="15">
        <v>248244.36</v>
      </c>
      <c r="C32" s="15">
        <v>732387.85</v>
      </c>
      <c r="D32" s="15">
        <v>792769.49</v>
      </c>
      <c r="E32" s="15">
        <v>1773401.7</v>
      </c>
      <c r="F32" s="15">
        <v>633211.39</v>
      </c>
      <c r="G32" s="15">
        <v>2406613.09</v>
      </c>
    </row>
    <row r="33" spans="1:7" ht="15.6" x14ac:dyDescent="0.3">
      <c r="A33"/>
      <c r="B33" s="15"/>
      <c r="C33" s="15"/>
      <c r="D33" s="15"/>
      <c r="E33" s="15"/>
      <c r="F33" s="15"/>
      <c r="G33" s="15"/>
    </row>
    <row r="34" spans="1:7" ht="15.6" x14ac:dyDescent="0.3">
      <c r="A34" t="s">
        <v>295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ht="15.6" x14ac:dyDescent="0.3">
      <c r="A35"/>
      <c r="B35" s="15"/>
      <c r="C35" s="15"/>
      <c r="D35" s="15"/>
      <c r="E35" s="15"/>
      <c r="F35" s="15"/>
      <c r="G35" s="15"/>
    </row>
    <row r="36" spans="1:7" ht="15.6" x14ac:dyDescent="0.3">
      <c r="A36" t="s">
        <v>170</v>
      </c>
      <c r="B36" s="15">
        <v>0</v>
      </c>
      <c r="C36" s="15">
        <v>0</v>
      </c>
      <c r="D36" s="15">
        <v>1764877.89</v>
      </c>
      <c r="E36" s="15">
        <v>1764877.89</v>
      </c>
      <c r="F36" s="15">
        <v>0</v>
      </c>
      <c r="G36" s="15">
        <v>1764877.89</v>
      </c>
    </row>
    <row r="37" spans="1:7" ht="15.6" x14ac:dyDescent="0.3">
      <c r="A37" t="s">
        <v>171</v>
      </c>
      <c r="B37" s="15">
        <v>61827.97</v>
      </c>
      <c r="C37" s="15">
        <v>329782.65000000002</v>
      </c>
      <c r="D37" s="15">
        <v>1000172.51</v>
      </c>
      <c r="E37" s="15">
        <v>1391783.13</v>
      </c>
      <c r="F37" s="15">
        <v>0</v>
      </c>
      <c r="G37" s="15">
        <v>1391783.13</v>
      </c>
    </row>
    <row r="38" spans="1:7" ht="15.6" x14ac:dyDescent="0.3">
      <c r="A38" t="s">
        <v>172</v>
      </c>
      <c r="B38" s="15">
        <v>0</v>
      </c>
      <c r="C38" s="15">
        <v>0</v>
      </c>
      <c r="D38" s="15">
        <v>0</v>
      </c>
      <c r="E38" s="15">
        <v>0</v>
      </c>
      <c r="F38" s="15">
        <v>2616099.36</v>
      </c>
      <c r="G38" s="15">
        <v>2616099.36</v>
      </c>
    </row>
    <row r="39" spans="1:7" ht="15.6" x14ac:dyDescent="0.3">
      <c r="A39"/>
      <c r="B39" s="15"/>
      <c r="C39" s="15"/>
      <c r="D39" s="15"/>
      <c r="E39" s="15"/>
      <c r="F39" s="15"/>
      <c r="G39" s="15"/>
    </row>
    <row r="40" spans="1:7" ht="15.6" x14ac:dyDescent="0.3">
      <c r="A40" t="s">
        <v>18</v>
      </c>
      <c r="B40" s="15">
        <v>754444.39</v>
      </c>
      <c r="C40" s="15">
        <v>2982569.24</v>
      </c>
      <c r="D40" s="15">
        <v>7043048.25</v>
      </c>
      <c r="E40" s="15">
        <f>+B40+C40+D40</f>
        <v>10780061.880000001</v>
      </c>
      <c r="F40" s="15">
        <v>4179343.43</v>
      </c>
      <c r="G40" s="15">
        <f>+E40+F40</f>
        <v>14959405.310000001</v>
      </c>
    </row>
    <row r="41" spans="1:7" ht="15.6" x14ac:dyDescent="0.3">
      <c r="A41" t="s">
        <v>103</v>
      </c>
      <c r="B41" s="15">
        <v>2908505.48</v>
      </c>
      <c r="C41" s="15">
        <v>11459669.92</v>
      </c>
      <c r="D41" s="15">
        <v>28201413.75</v>
      </c>
      <c r="E41" s="15">
        <f>+B41+C41+D41</f>
        <v>42569589.149999999</v>
      </c>
      <c r="F41" s="15">
        <v>16237449.68</v>
      </c>
      <c r="G41" s="15">
        <f>+E41+F41</f>
        <v>58807038.829999998</v>
      </c>
    </row>
    <row r="42" spans="1:7" ht="15.6" x14ac:dyDescent="0.3">
      <c r="A42"/>
      <c r="B42" s="15"/>
      <c r="C42" s="15"/>
      <c r="D42" s="15"/>
      <c r="E42" s="15"/>
      <c r="F42" s="15"/>
      <c r="G42" s="15"/>
    </row>
    <row r="43" spans="1:7" ht="15.6" x14ac:dyDescent="0.3">
      <c r="A43" t="s">
        <v>22</v>
      </c>
      <c r="B43" s="15">
        <v>3662949.87</v>
      </c>
      <c r="C43" s="15">
        <v>14442239.16</v>
      </c>
      <c r="D43" s="15">
        <v>35244462</v>
      </c>
      <c r="E43" s="15">
        <v>53349651.030000001</v>
      </c>
      <c r="F43" s="15">
        <v>20416793.109999999</v>
      </c>
      <c r="G43" s="15">
        <v>73766444.140000001</v>
      </c>
    </row>
    <row r="44" spans="1:7" x14ac:dyDescent="0.25">
      <c r="B44" s="18"/>
      <c r="C44" s="18"/>
      <c r="D44" s="18"/>
      <c r="E44" s="18"/>
      <c r="F44" s="18"/>
      <c r="G44" s="18"/>
    </row>
    <row r="46" spans="1:7" ht="15.6" x14ac:dyDescent="0.3">
      <c r="B46" s="16"/>
      <c r="C46" s="15"/>
      <c r="D46" s="16"/>
      <c r="E46" s="16"/>
      <c r="F46" s="15"/>
      <c r="G46" s="15"/>
    </row>
    <row r="48" spans="1:7" x14ac:dyDescent="0.25">
      <c r="F48" s="16"/>
      <c r="G48" s="16"/>
    </row>
    <row r="49" spans="2:3" ht="15.6" x14ac:dyDescent="0.3">
      <c r="B49" s="17"/>
      <c r="C49" s="16"/>
    </row>
    <row r="50" spans="2:3" ht="15.6" x14ac:dyDescent="0.3">
      <c r="B50" s="17"/>
      <c r="C50" s="16"/>
    </row>
  </sheetData>
  <pageMargins left="0" right="0" top="0.75" bottom="0" header="0.3" footer="0.3"/>
  <pageSetup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32"/>
  <sheetViews>
    <sheetView workbookViewId="0">
      <selection sqref="A1:D1"/>
    </sheetView>
  </sheetViews>
  <sheetFormatPr defaultColWidth="9.109375" defaultRowHeight="15" x14ac:dyDescent="0.25"/>
  <cols>
    <col min="1" max="1" width="31.88671875" style="1" bestFit="1" customWidth="1"/>
    <col min="2" max="2" width="22.6640625" style="1" bestFit="1" customWidth="1"/>
    <col min="3" max="3" width="14.6640625" style="1" bestFit="1" customWidth="1"/>
    <col min="4" max="4" width="15.88671875" style="1" customWidth="1"/>
    <col min="5" max="5" width="11.5546875" style="1" bestFit="1" customWidth="1"/>
    <col min="6" max="6" width="16" style="1" bestFit="1" customWidth="1"/>
    <col min="7" max="16384" width="9.109375" style="1"/>
  </cols>
  <sheetData>
    <row r="1" spans="1:6" ht="15" customHeight="1" x14ac:dyDescent="0.3">
      <c r="A1" s="29" t="s">
        <v>19</v>
      </c>
      <c r="B1" s="29"/>
      <c r="C1" s="29"/>
      <c r="D1" s="29"/>
      <c r="E1"/>
      <c r="F1"/>
    </row>
    <row r="2" spans="1:6" ht="15.6" x14ac:dyDescent="0.3">
      <c r="A2" s="3" t="s">
        <v>0</v>
      </c>
      <c r="B2" s="4" t="s">
        <v>188</v>
      </c>
      <c r="C2"/>
      <c r="D2" t="s">
        <v>100</v>
      </c>
      <c r="E2"/>
      <c r="F2"/>
    </row>
    <row r="3" spans="1:6" ht="15.6" x14ac:dyDescent="0.3">
      <c r="A3" s="3" t="s">
        <v>1</v>
      </c>
      <c r="B3" s="4" t="s">
        <v>2</v>
      </c>
      <c r="C3"/>
      <c r="D3"/>
      <c r="E3"/>
      <c r="F3"/>
    </row>
    <row r="4" spans="1:6" ht="28.8" x14ac:dyDescent="0.3">
      <c r="A4" s="3" t="s">
        <v>3</v>
      </c>
      <c r="B4" s="4" t="s">
        <v>197</v>
      </c>
      <c r="C4"/>
      <c r="D4"/>
      <c r="E4"/>
      <c r="F4"/>
    </row>
    <row r="5" spans="1:6" ht="15.6" x14ac:dyDescent="0.3">
      <c r="A5" s="3" t="s">
        <v>4</v>
      </c>
      <c r="B5" s="4" t="s">
        <v>5</v>
      </c>
      <c r="C5"/>
      <c r="D5"/>
      <c r="E5"/>
      <c r="F5"/>
    </row>
    <row r="6" spans="1:6" ht="15.6" x14ac:dyDescent="0.3">
      <c r="A6" s="3" t="s">
        <v>6</v>
      </c>
      <c r="B6" s="4" t="s">
        <v>7</v>
      </c>
      <c r="C6"/>
      <c r="D6"/>
      <c r="E6"/>
      <c r="F6"/>
    </row>
    <row r="7" spans="1:6" ht="15.6" x14ac:dyDescent="0.3">
      <c r="A7" s="3" t="s">
        <v>20</v>
      </c>
      <c r="B7" s="4" t="s">
        <v>21</v>
      </c>
      <c r="C7"/>
      <c r="D7"/>
      <c r="E7"/>
      <c r="F7"/>
    </row>
    <row r="8" spans="1:6" x14ac:dyDescent="0.25">
      <c r="A8" s="9" t="s">
        <v>21</v>
      </c>
      <c r="B8" s="26" t="s">
        <v>22</v>
      </c>
      <c r="C8" s="26" t="s">
        <v>191</v>
      </c>
      <c r="D8" s="10"/>
      <c r="E8" s="10"/>
      <c r="F8" s="10"/>
    </row>
    <row r="9" spans="1:6" ht="15.6" x14ac:dyDescent="0.3">
      <c r="A9" s="3" t="s">
        <v>23</v>
      </c>
      <c r="B9" s="24">
        <v>20644.400000000001</v>
      </c>
      <c r="C9" s="24">
        <v>0</v>
      </c>
      <c r="D9" s="5"/>
      <c r="E9" s="5"/>
      <c r="F9" s="5"/>
    </row>
    <row r="10" spans="1:6" ht="15.6" x14ac:dyDescent="0.3">
      <c r="A10" s="3" t="s">
        <v>198</v>
      </c>
      <c r="B10" s="24">
        <v>1618.4</v>
      </c>
      <c r="C10" s="24">
        <v>0</v>
      </c>
      <c r="D10" s="5"/>
      <c r="E10" s="5"/>
      <c r="F10" s="5"/>
    </row>
    <row r="11" spans="1:6" ht="15.6" x14ac:dyDescent="0.3">
      <c r="A11" s="3" t="s">
        <v>24</v>
      </c>
      <c r="B11" s="24">
        <v>36470.699999999997</v>
      </c>
      <c r="C11" s="24">
        <v>0</v>
      </c>
      <c r="D11" s="5"/>
      <c r="E11" s="5"/>
      <c r="F11" s="5"/>
    </row>
    <row r="12" spans="1:6" ht="15.6" x14ac:dyDescent="0.3">
      <c r="A12" s="3" t="s">
        <v>126</v>
      </c>
      <c r="B12" s="24">
        <v>66271.7</v>
      </c>
      <c r="C12" s="24">
        <v>0</v>
      </c>
      <c r="D12" s="5"/>
      <c r="E12" s="5"/>
      <c r="F12" s="5"/>
    </row>
    <row r="13" spans="1:6" ht="15.6" x14ac:dyDescent="0.3">
      <c r="A13" s="3" t="s">
        <v>25</v>
      </c>
      <c r="B13" s="24">
        <v>5430.97</v>
      </c>
      <c r="C13" s="24">
        <v>0</v>
      </c>
      <c r="D13" s="5"/>
      <c r="E13" s="5"/>
      <c r="F13" s="5"/>
    </row>
    <row r="14" spans="1:6" ht="15.6" x14ac:dyDescent="0.3">
      <c r="A14" s="3" t="s">
        <v>199</v>
      </c>
      <c r="B14" s="24">
        <v>845</v>
      </c>
      <c r="C14" s="24">
        <v>0</v>
      </c>
      <c r="D14" s="5"/>
      <c r="E14" s="5"/>
      <c r="F14" s="5"/>
    </row>
    <row r="15" spans="1:6" ht="15.6" x14ac:dyDescent="0.3">
      <c r="A15" s="3" t="s">
        <v>200</v>
      </c>
      <c r="B15" s="24">
        <v>989.8</v>
      </c>
      <c r="C15" s="24">
        <v>0</v>
      </c>
      <c r="D15" s="5"/>
      <c r="E15" s="5"/>
      <c r="F15" s="5"/>
    </row>
    <row r="16" spans="1:6" ht="15.6" x14ac:dyDescent="0.3">
      <c r="A16" s="3" t="s">
        <v>201</v>
      </c>
      <c r="B16" s="24">
        <v>17601.400000000001</v>
      </c>
      <c r="C16" s="24">
        <v>0</v>
      </c>
      <c r="D16" s="5"/>
      <c r="E16" s="5"/>
      <c r="F16" s="5"/>
    </row>
    <row r="17" spans="1:6" ht="15.6" x14ac:dyDescent="0.3">
      <c r="A17" s="3" t="s">
        <v>202</v>
      </c>
      <c r="B17" s="24">
        <v>366</v>
      </c>
      <c r="C17" s="24">
        <v>0</v>
      </c>
      <c r="D17" s="5"/>
      <c r="E17" s="5"/>
      <c r="F17" s="5"/>
    </row>
    <row r="18" spans="1:6" ht="15.6" x14ac:dyDescent="0.3">
      <c r="A18" s="3" t="s">
        <v>26</v>
      </c>
      <c r="B18" s="24">
        <v>10925</v>
      </c>
      <c r="C18" s="24">
        <v>0</v>
      </c>
      <c r="D18" s="5"/>
      <c r="E18" s="5"/>
      <c r="F18" s="5"/>
    </row>
    <row r="19" spans="1:6" ht="15.6" x14ac:dyDescent="0.3">
      <c r="A19" s="3" t="s">
        <v>142</v>
      </c>
      <c r="B19" s="24">
        <v>37511.699999999997</v>
      </c>
      <c r="C19" s="24">
        <v>0</v>
      </c>
      <c r="D19" s="5"/>
      <c r="E19" s="5"/>
      <c r="F19" s="5"/>
    </row>
    <row r="20" spans="1:6" ht="15.6" x14ac:dyDescent="0.3">
      <c r="A20" s="3" t="s">
        <v>203</v>
      </c>
      <c r="B20" s="24">
        <v>12878.3</v>
      </c>
      <c r="C20" s="24">
        <v>0</v>
      </c>
      <c r="D20" s="5"/>
      <c r="E20" s="5"/>
      <c r="F20" s="5"/>
    </row>
    <row r="21" spans="1:6" ht="15.6" x14ac:dyDescent="0.3">
      <c r="A21" s="3" t="s">
        <v>152</v>
      </c>
      <c r="B21" s="24">
        <v>10453.1</v>
      </c>
      <c r="C21" s="24">
        <v>0</v>
      </c>
      <c r="D21" s="5"/>
      <c r="E21" s="5"/>
      <c r="F21" s="5"/>
    </row>
    <row r="22" spans="1:6" ht="15.6" x14ac:dyDescent="0.3">
      <c r="A22" s="3" t="s">
        <v>204</v>
      </c>
      <c r="B22" s="24">
        <v>28320.7</v>
      </c>
      <c r="C22" s="24">
        <v>0</v>
      </c>
      <c r="D22" s="5"/>
      <c r="E22" s="5"/>
      <c r="F22" s="5"/>
    </row>
    <row r="23" spans="1:6" ht="15.6" x14ac:dyDescent="0.3">
      <c r="A23" s="3" t="s">
        <v>205</v>
      </c>
      <c r="B23" s="24">
        <v>106211.27</v>
      </c>
      <c r="C23" s="24">
        <v>0</v>
      </c>
      <c r="D23" s="5"/>
      <c r="E23" s="5"/>
      <c r="F23" s="5"/>
    </row>
    <row r="24" spans="1:6" ht="15.6" x14ac:dyDescent="0.3">
      <c r="A24" s="3" t="s">
        <v>206</v>
      </c>
      <c r="B24" s="24">
        <v>381093.06</v>
      </c>
      <c r="C24" s="24">
        <v>1454</v>
      </c>
      <c r="D24" s="11"/>
      <c r="E24" s="5"/>
      <c r="F24" s="5"/>
    </row>
    <row r="25" spans="1:6" ht="15.6" x14ac:dyDescent="0.3">
      <c r="A25" s="3" t="s">
        <v>27</v>
      </c>
      <c r="B25" s="24">
        <v>56878.8</v>
      </c>
      <c r="C25" s="24">
        <v>0</v>
      </c>
      <c r="D25" s="5"/>
      <c r="E25" s="5"/>
      <c r="F25" s="5"/>
    </row>
    <row r="26" spans="1:6" ht="15.6" x14ac:dyDescent="0.3">
      <c r="A26" s="3" t="s">
        <v>28</v>
      </c>
      <c r="B26" s="24">
        <v>31055.3</v>
      </c>
      <c r="C26" s="24">
        <v>0</v>
      </c>
      <c r="D26" s="5"/>
      <c r="E26" s="5"/>
      <c r="F26" s="5"/>
    </row>
    <row r="27" spans="1:6" ht="15.6" x14ac:dyDescent="0.3">
      <c r="A27" s="3" t="s">
        <v>127</v>
      </c>
      <c r="B27" s="24">
        <v>24201.3</v>
      </c>
      <c r="C27" s="24">
        <v>0</v>
      </c>
      <c r="D27" s="5"/>
      <c r="E27" s="5"/>
      <c r="F27" s="5"/>
    </row>
    <row r="28" spans="1:6" ht="15.6" x14ac:dyDescent="0.3">
      <c r="A28" s="3" t="s">
        <v>207</v>
      </c>
      <c r="B28" s="24">
        <v>4759.8</v>
      </c>
      <c r="C28" s="24">
        <v>0</v>
      </c>
      <c r="D28" s="5"/>
      <c r="E28" s="5"/>
      <c r="F28" s="5"/>
    </row>
    <row r="29" spans="1:6" ht="15.6" x14ac:dyDescent="0.3">
      <c r="A29" s="3" t="s">
        <v>208</v>
      </c>
      <c r="B29" s="24">
        <v>3689.3</v>
      </c>
      <c r="C29" s="24">
        <v>0</v>
      </c>
      <c r="D29" s="5"/>
      <c r="E29" s="5"/>
      <c r="F29" s="5"/>
    </row>
    <row r="30" spans="1:6" ht="15.6" x14ac:dyDescent="0.3">
      <c r="A30" s="27" t="s">
        <v>301</v>
      </c>
      <c r="B30" s="28">
        <v>111229.32</v>
      </c>
      <c r="C30" s="24">
        <v>0</v>
      </c>
      <c r="D30" s="5"/>
      <c r="E30" s="5"/>
      <c r="F30" s="5"/>
    </row>
    <row r="31" spans="1:6" ht="15.6" x14ac:dyDescent="0.3">
      <c r="A31" s="3" t="s">
        <v>117</v>
      </c>
      <c r="B31" s="24">
        <v>41362.57</v>
      </c>
      <c r="C31" s="24">
        <v>0</v>
      </c>
      <c r="D31" s="5"/>
      <c r="E31" s="5"/>
      <c r="F31" s="5"/>
    </row>
    <row r="32" spans="1:6" ht="15.6" x14ac:dyDescent="0.3">
      <c r="A32" s="3" t="s">
        <v>209</v>
      </c>
      <c r="B32" s="24">
        <v>8911.4</v>
      </c>
      <c r="C32" s="24">
        <v>0</v>
      </c>
      <c r="D32" s="5"/>
      <c r="E32" s="5"/>
      <c r="F32" s="5"/>
    </row>
    <row r="33" spans="1:6" ht="15.6" x14ac:dyDescent="0.3">
      <c r="A33" s="3" t="s">
        <v>29</v>
      </c>
      <c r="B33" s="24">
        <v>9185.6</v>
      </c>
      <c r="C33" s="24">
        <v>0</v>
      </c>
      <c r="D33" s="5"/>
      <c r="E33" s="5"/>
      <c r="F33" s="5"/>
    </row>
    <row r="34" spans="1:6" ht="15.6" x14ac:dyDescent="0.3">
      <c r="A34" s="3" t="s">
        <v>210</v>
      </c>
      <c r="B34" s="24">
        <v>32645.9</v>
      </c>
      <c r="C34" s="24">
        <v>0</v>
      </c>
      <c r="D34" s="5"/>
      <c r="E34" s="5"/>
      <c r="F34" s="5"/>
    </row>
    <row r="35" spans="1:6" ht="15.6" x14ac:dyDescent="0.3">
      <c r="A35" s="3" t="s">
        <v>104</v>
      </c>
      <c r="B35" s="24">
        <v>5848.6</v>
      </c>
      <c r="C35" s="24">
        <v>0</v>
      </c>
      <c r="D35" s="5"/>
      <c r="E35" s="5"/>
      <c r="F35" s="5"/>
    </row>
    <row r="36" spans="1:6" ht="15.6" x14ac:dyDescent="0.3">
      <c r="A36" s="3" t="s">
        <v>211</v>
      </c>
      <c r="B36" s="24">
        <v>26436.3</v>
      </c>
      <c r="C36" s="24">
        <v>0</v>
      </c>
      <c r="D36" s="5"/>
      <c r="E36" s="5"/>
      <c r="F36" s="5"/>
    </row>
    <row r="37" spans="1:6" ht="15.6" x14ac:dyDescent="0.3">
      <c r="A37" s="3" t="s">
        <v>212</v>
      </c>
      <c r="B37" s="24">
        <v>9253.5</v>
      </c>
      <c r="C37" s="24">
        <v>0</v>
      </c>
      <c r="D37" s="5"/>
      <c r="E37" s="5"/>
      <c r="F37" s="5"/>
    </row>
    <row r="38" spans="1:6" ht="15.6" x14ac:dyDescent="0.3">
      <c r="A38" s="3" t="s">
        <v>213</v>
      </c>
      <c r="B38" s="24">
        <v>893789.56</v>
      </c>
      <c r="C38" s="24">
        <v>2870</v>
      </c>
      <c r="D38" s="11"/>
      <c r="E38" s="5"/>
      <c r="F38" s="5"/>
    </row>
    <row r="39" spans="1:6" ht="15.6" x14ac:dyDescent="0.3">
      <c r="A39" s="3" t="s">
        <v>128</v>
      </c>
      <c r="B39" s="24">
        <v>76018.8</v>
      </c>
      <c r="C39" s="24">
        <v>0</v>
      </c>
      <c r="D39" s="5"/>
      <c r="E39" s="5"/>
      <c r="F39" s="5"/>
    </row>
    <row r="40" spans="1:6" ht="15.6" x14ac:dyDescent="0.3">
      <c r="A40" s="3" t="s">
        <v>30</v>
      </c>
      <c r="B40" s="24">
        <v>27949</v>
      </c>
      <c r="C40" s="24">
        <v>0</v>
      </c>
      <c r="D40" s="5"/>
      <c r="E40" s="5"/>
      <c r="F40" s="5"/>
    </row>
    <row r="41" spans="1:6" ht="15.6" x14ac:dyDescent="0.3">
      <c r="A41" s="3" t="s">
        <v>214</v>
      </c>
      <c r="B41" s="24">
        <v>1433.8</v>
      </c>
      <c r="C41" s="24">
        <v>0</v>
      </c>
      <c r="D41" s="5"/>
      <c r="E41" s="5"/>
      <c r="F41" s="5"/>
    </row>
    <row r="42" spans="1:6" ht="15.6" x14ac:dyDescent="0.3">
      <c r="A42" s="3" t="s">
        <v>118</v>
      </c>
      <c r="B42" s="24">
        <v>1339.7</v>
      </c>
      <c r="C42" s="24">
        <v>0</v>
      </c>
      <c r="D42" s="5"/>
      <c r="E42" s="5"/>
      <c r="F42" s="5"/>
    </row>
    <row r="43" spans="1:6" ht="15.6" x14ac:dyDescent="0.3">
      <c r="A43" s="3" t="s">
        <v>31</v>
      </c>
      <c r="B43" s="24">
        <v>15824.3</v>
      </c>
      <c r="C43" s="24">
        <v>0</v>
      </c>
      <c r="D43" s="5"/>
      <c r="E43" s="11"/>
      <c r="F43" s="5"/>
    </row>
    <row r="44" spans="1:6" ht="15.6" x14ac:dyDescent="0.3">
      <c r="A44" s="3" t="s">
        <v>215</v>
      </c>
      <c r="B44" s="24">
        <v>4971.8999999999996</v>
      </c>
      <c r="C44" s="24">
        <v>0</v>
      </c>
      <c r="D44" s="5"/>
      <c r="E44" s="5"/>
      <c r="F44" s="5"/>
    </row>
    <row r="45" spans="1:6" ht="15.6" x14ac:dyDescent="0.3">
      <c r="A45" s="3" t="s">
        <v>216</v>
      </c>
      <c r="B45" s="24">
        <v>1306</v>
      </c>
      <c r="C45" s="24">
        <v>0</v>
      </c>
      <c r="D45" s="5"/>
      <c r="E45" s="5"/>
      <c r="F45" s="5"/>
    </row>
    <row r="46" spans="1:6" ht="15.6" x14ac:dyDescent="0.3">
      <c r="A46" s="3" t="s">
        <v>217</v>
      </c>
      <c r="B46" s="24">
        <v>1932.8</v>
      </c>
      <c r="C46" s="24">
        <v>0</v>
      </c>
      <c r="D46" s="5"/>
      <c r="E46" s="5"/>
      <c r="F46" s="5"/>
    </row>
    <row r="47" spans="1:6" ht="15.6" x14ac:dyDescent="0.3">
      <c r="A47" s="27" t="s">
        <v>302</v>
      </c>
      <c r="B47" s="28">
        <v>49837.3</v>
      </c>
      <c r="C47" s="24">
        <v>0</v>
      </c>
      <c r="D47" s="5"/>
      <c r="E47" s="5"/>
      <c r="F47" s="5"/>
    </row>
    <row r="48" spans="1:6" ht="15.6" x14ac:dyDescent="0.3">
      <c r="A48" s="3" t="s">
        <v>153</v>
      </c>
      <c r="B48" s="24">
        <v>47026.9</v>
      </c>
      <c r="C48" s="24">
        <v>0</v>
      </c>
      <c r="D48" s="5"/>
      <c r="E48" s="5"/>
      <c r="F48" s="5"/>
    </row>
    <row r="49" spans="1:6" ht="15.6" x14ac:dyDescent="0.3">
      <c r="A49" s="3" t="s">
        <v>218</v>
      </c>
      <c r="B49" s="24">
        <v>1198.3</v>
      </c>
      <c r="C49" s="24">
        <v>0</v>
      </c>
      <c r="D49" s="5"/>
      <c r="E49" s="5"/>
      <c r="F49" s="5"/>
    </row>
    <row r="50" spans="1:6" ht="15.6" x14ac:dyDescent="0.3">
      <c r="A50" s="3" t="s">
        <v>162</v>
      </c>
      <c r="B50" s="24">
        <v>7675823.2999999998</v>
      </c>
      <c r="C50" s="24">
        <v>0</v>
      </c>
      <c r="D50" s="5"/>
      <c r="E50" s="5"/>
      <c r="F50" s="5"/>
    </row>
    <row r="51" spans="1:6" ht="15.6" x14ac:dyDescent="0.3">
      <c r="A51" s="3" t="s">
        <v>219</v>
      </c>
      <c r="B51" s="24">
        <v>9294.4</v>
      </c>
      <c r="C51" s="24">
        <v>0</v>
      </c>
      <c r="D51" s="5"/>
      <c r="E51" s="5"/>
      <c r="F51" s="5"/>
    </row>
    <row r="52" spans="1:6" ht="15.6" x14ac:dyDescent="0.3">
      <c r="A52" s="3" t="s">
        <v>32</v>
      </c>
      <c r="B52" s="24">
        <v>137236.29999999999</v>
      </c>
      <c r="C52" s="24">
        <v>0</v>
      </c>
      <c r="D52" s="5"/>
      <c r="E52" s="5"/>
      <c r="F52" s="5"/>
    </row>
    <row r="53" spans="1:6" ht="15.6" x14ac:dyDescent="0.3">
      <c r="A53" s="3" t="s">
        <v>33</v>
      </c>
      <c r="B53" s="24">
        <v>10668.8</v>
      </c>
      <c r="C53" s="24">
        <v>0</v>
      </c>
      <c r="D53" s="5"/>
      <c r="E53" s="5"/>
      <c r="F53" s="5"/>
    </row>
    <row r="54" spans="1:6" ht="15.6" x14ac:dyDescent="0.3">
      <c r="A54" s="3" t="s">
        <v>220</v>
      </c>
      <c r="B54" s="24">
        <v>19434.8</v>
      </c>
      <c r="C54" s="24">
        <v>0</v>
      </c>
      <c r="D54" s="5"/>
      <c r="E54" s="5"/>
      <c r="F54" s="5"/>
    </row>
    <row r="55" spans="1:6" ht="15.6" x14ac:dyDescent="0.3">
      <c r="A55" s="3" t="s">
        <v>129</v>
      </c>
      <c r="B55" s="24">
        <v>10589.4</v>
      </c>
      <c r="C55" s="24">
        <v>0</v>
      </c>
      <c r="D55" s="5"/>
      <c r="E55" s="5"/>
      <c r="F55" s="5"/>
    </row>
    <row r="56" spans="1:6" ht="15.6" x14ac:dyDescent="0.3">
      <c r="A56" s="3" t="s">
        <v>221</v>
      </c>
      <c r="B56" s="24">
        <v>36244.9</v>
      </c>
      <c r="C56" s="24">
        <v>0</v>
      </c>
      <c r="D56" s="5"/>
      <c r="E56" s="5"/>
      <c r="F56" s="5"/>
    </row>
    <row r="57" spans="1:6" ht="15.6" x14ac:dyDescent="0.3">
      <c r="A57" s="3" t="s">
        <v>222</v>
      </c>
      <c r="B57" s="24">
        <v>44686.1</v>
      </c>
      <c r="C57" s="24">
        <v>0</v>
      </c>
      <c r="D57" s="5"/>
      <c r="E57" s="5"/>
      <c r="F57" s="5"/>
    </row>
    <row r="58" spans="1:6" ht="15.6" x14ac:dyDescent="0.3">
      <c r="A58" s="3" t="s">
        <v>34</v>
      </c>
      <c r="B58" s="24">
        <v>49330.7</v>
      </c>
      <c r="C58" s="24">
        <v>0</v>
      </c>
      <c r="D58" s="5"/>
      <c r="E58" s="5"/>
      <c r="F58" s="5"/>
    </row>
    <row r="59" spans="1:6" ht="15.6" x14ac:dyDescent="0.3">
      <c r="A59" s="3" t="s">
        <v>223</v>
      </c>
      <c r="B59" s="24">
        <v>88295.5</v>
      </c>
      <c r="C59" s="24">
        <v>0</v>
      </c>
      <c r="D59" s="5"/>
      <c r="E59" s="5"/>
      <c r="F59" s="5"/>
    </row>
    <row r="60" spans="1:6" ht="15.6" x14ac:dyDescent="0.3">
      <c r="A60" s="27" t="s">
        <v>303</v>
      </c>
      <c r="B60" s="28">
        <v>1082965.94</v>
      </c>
      <c r="C60" s="24">
        <v>0</v>
      </c>
      <c r="D60" s="5"/>
      <c r="E60" s="5"/>
      <c r="F60" s="5"/>
    </row>
    <row r="61" spans="1:6" ht="15.6" x14ac:dyDescent="0.3">
      <c r="A61" s="3" t="s">
        <v>35</v>
      </c>
      <c r="B61" s="24">
        <v>7968.4</v>
      </c>
      <c r="C61" s="24">
        <v>0</v>
      </c>
      <c r="D61" s="5"/>
      <c r="E61" s="5"/>
      <c r="F61" s="5"/>
    </row>
    <row r="62" spans="1:6" ht="15.6" x14ac:dyDescent="0.3">
      <c r="A62" s="3" t="s">
        <v>224</v>
      </c>
      <c r="B62" s="24">
        <v>3528.2</v>
      </c>
      <c r="C62" s="24">
        <v>0</v>
      </c>
      <c r="D62" s="5"/>
      <c r="E62" s="5"/>
      <c r="F62" s="5"/>
    </row>
    <row r="63" spans="1:6" ht="15.6" x14ac:dyDescent="0.3">
      <c r="A63" s="3" t="s">
        <v>36</v>
      </c>
      <c r="B63" s="24">
        <v>1033.0999999999999</v>
      </c>
      <c r="C63" s="24">
        <v>0</v>
      </c>
      <c r="D63" s="5"/>
      <c r="E63" s="5"/>
      <c r="F63" s="5"/>
    </row>
    <row r="64" spans="1:6" ht="15.6" x14ac:dyDescent="0.3">
      <c r="A64" s="3" t="s">
        <v>225</v>
      </c>
      <c r="B64" s="24">
        <v>208888.1</v>
      </c>
      <c r="C64" s="24">
        <v>680</v>
      </c>
      <c r="D64" s="5"/>
      <c r="E64" s="5"/>
      <c r="F64" s="5"/>
    </row>
    <row r="65" spans="1:6" ht="15.6" x14ac:dyDescent="0.3">
      <c r="A65" s="3" t="s">
        <v>226</v>
      </c>
      <c r="B65" s="24">
        <v>8015.3</v>
      </c>
      <c r="C65" s="24">
        <v>0</v>
      </c>
      <c r="D65" s="5"/>
      <c r="E65" s="5"/>
      <c r="F65" s="5"/>
    </row>
    <row r="66" spans="1:6" ht="15.6" x14ac:dyDescent="0.3">
      <c r="A66" s="3" t="s">
        <v>154</v>
      </c>
      <c r="B66" s="24">
        <v>1862.05</v>
      </c>
      <c r="C66" s="24">
        <v>0</v>
      </c>
      <c r="D66" s="5"/>
      <c r="E66" s="5"/>
      <c r="F66" s="5"/>
    </row>
    <row r="67" spans="1:6" ht="15.6" x14ac:dyDescent="0.3">
      <c r="A67" s="3" t="s">
        <v>143</v>
      </c>
      <c r="B67" s="24">
        <v>7819.05</v>
      </c>
      <c r="C67" s="24">
        <v>0</v>
      </c>
      <c r="D67" s="5"/>
      <c r="E67" s="5"/>
      <c r="F67" s="5"/>
    </row>
    <row r="68" spans="1:6" ht="15.6" x14ac:dyDescent="0.3">
      <c r="A68" s="3" t="s">
        <v>37</v>
      </c>
      <c r="B68" s="24">
        <v>19957.2</v>
      </c>
      <c r="C68" s="24">
        <v>0</v>
      </c>
      <c r="D68" s="5"/>
      <c r="E68" s="5"/>
      <c r="F68" s="5"/>
    </row>
    <row r="69" spans="1:6" ht="15.6" x14ac:dyDescent="0.3">
      <c r="A69" s="27" t="s">
        <v>304</v>
      </c>
      <c r="B69" s="28">
        <v>117323.5</v>
      </c>
      <c r="C69" s="24">
        <v>0</v>
      </c>
      <c r="D69" s="5"/>
      <c r="E69" s="5"/>
      <c r="F69" s="5"/>
    </row>
    <row r="70" spans="1:6" ht="15.6" x14ac:dyDescent="0.3">
      <c r="A70" s="3" t="s">
        <v>227</v>
      </c>
      <c r="B70" s="24">
        <v>20364.599999999999</v>
      </c>
      <c r="C70" s="24">
        <v>0</v>
      </c>
      <c r="D70" s="5"/>
      <c r="E70" s="5"/>
      <c r="F70" s="5"/>
    </row>
    <row r="71" spans="1:6" ht="15.6" x14ac:dyDescent="0.3">
      <c r="A71" s="3" t="s">
        <v>228</v>
      </c>
      <c r="B71" s="24">
        <v>816107.48</v>
      </c>
      <c r="C71" s="24">
        <v>1660</v>
      </c>
      <c r="D71" s="11"/>
      <c r="E71" s="5"/>
      <c r="F71" s="5"/>
    </row>
    <row r="72" spans="1:6" ht="15.6" x14ac:dyDescent="0.3">
      <c r="A72" s="3" t="s">
        <v>119</v>
      </c>
      <c r="B72" s="24">
        <v>57823.6</v>
      </c>
      <c r="C72" s="24">
        <v>0</v>
      </c>
      <c r="D72" s="5"/>
      <c r="E72" s="5"/>
      <c r="F72" s="5"/>
    </row>
    <row r="73" spans="1:6" ht="15.6" x14ac:dyDescent="0.3">
      <c r="A73" s="3" t="s">
        <v>229</v>
      </c>
      <c r="B73" s="24">
        <v>5462.5</v>
      </c>
      <c r="C73" s="24">
        <v>0</v>
      </c>
      <c r="D73" s="5"/>
      <c r="E73" s="5"/>
      <c r="F73" s="5"/>
    </row>
    <row r="74" spans="1:6" ht="15.6" x14ac:dyDescent="0.3">
      <c r="A74" s="3" t="s">
        <v>38</v>
      </c>
      <c r="B74" s="24">
        <v>247158.8</v>
      </c>
      <c r="C74" s="24">
        <v>0</v>
      </c>
      <c r="D74" s="5"/>
      <c r="E74" s="5"/>
      <c r="F74" s="5"/>
    </row>
    <row r="75" spans="1:6" ht="15.6" x14ac:dyDescent="0.3">
      <c r="A75" s="3" t="s">
        <v>230</v>
      </c>
      <c r="B75" s="24">
        <v>4812.7</v>
      </c>
      <c r="C75" s="24">
        <v>0</v>
      </c>
      <c r="D75" s="5"/>
      <c r="E75" s="5"/>
      <c r="F75" s="5"/>
    </row>
    <row r="76" spans="1:6" ht="15.6" x14ac:dyDescent="0.3">
      <c r="A76" s="3" t="s">
        <v>39</v>
      </c>
      <c r="B76" s="24">
        <v>48873.4</v>
      </c>
      <c r="C76" s="24">
        <v>0</v>
      </c>
      <c r="D76" s="5"/>
      <c r="E76" s="5"/>
      <c r="F76" s="5"/>
    </row>
    <row r="77" spans="1:6" ht="15.6" x14ac:dyDescent="0.3">
      <c r="A77" s="3" t="s">
        <v>130</v>
      </c>
      <c r="B77" s="24">
        <v>20547.599999999999</v>
      </c>
      <c r="C77" s="24">
        <v>0</v>
      </c>
      <c r="D77" s="5"/>
      <c r="E77" s="5"/>
      <c r="F77" s="5"/>
    </row>
    <row r="78" spans="1:6" ht="15.6" x14ac:dyDescent="0.3">
      <c r="A78" s="3" t="s">
        <v>112</v>
      </c>
      <c r="B78" s="24">
        <v>194322.8</v>
      </c>
      <c r="C78" s="24">
        <v>0</v>
      </c>
      <c r="D78" s="5"/>
      <c r="E78" s="5"/>
      <c r="F78" s="5"/>
    </row>
    <row r="79" spans="1:6" ht="15.6" x14ac:dyDescent="0.3">
      <c r="A79" s="3" t="s">
        <v>40</v>
      </c>
      <c r="B79" s="24">
        <v>56414.6</v>
      </c>
      <c r="C79" s="24">
        <v>0</v>
      </c>
      <c r="D79" s="5"/>
      <c r="E79" s="5"/>
      <c r="F79" s="5"/>
    </row>
    <row r="80" spans="1:6" ht="15.6" x14ac:dyDescent="0.3">
      <c r="A80" s="3" t="s">
        <v>231</v>
      </c>
      <c r="B80" s="24">
        <v>83.93</v>
      </c>
      <c r="C80" s="24">
        <v>0</v>
      </c>
      <c r="D80" s="5"/>
      <c r="E80" s="5"/>
      <c r="F80" s="5"/>
    </row>
    <row r="81" spans="1:6" ht="15.6" x14ac:dyDescent="0.3">
      <c r="A81" s="3" t="s">
        <v>144</v>
      </c>
      <c r="B81" s="24">
        <v>21768.95</v>
      </c>
      <c r="C81" s="24">
        <v>0</v>
      </c>
      <c r="D81" s="5"/>
      <c r="E81" s="5"/>
      <c r="F81" s="5"/>
    </row>
    <row r="82" spans="1:6" ht="15.6" x14ac:dyDescent="0.3">
      <c r="A82" s="3" t="s">
        <v>232</v>
      </c>
      <c r="B82" s="24">
        <v>2347606.08</v>
      </c>
      <c r="C82" s="24">
        <v>6513</v>
      </c>
      <c r="D82" s="11"/>
      <c r="E82" s="5"/>
      <c r="F82" s="5"/>
    </row>
    <row r="83" spans="1:6" ht="15.6" x14ac:dyDescent="0.3">
      <c r="A83" s="3" t="s">
        <v>41</v>
      </c>
      <c r="B83" s="24">
        <v>15899</v>
      </c>
      <c r="C83" s="24">
        <v>0</v>
      </c>
      <c r="D83" s="5"/>
      <c r="E83" s="5"/>
      <c r="F83" s="5"/>
    </row>
    <row r="84" spans="1:6" ht="15.6" x14ac:dyDescent="0.3">
      <c r="A84" s="3" t="s">
        <v>233</v>
      </c>
      <c r="B84" s="24">
        <v>25498.3</v>
      </c>
      <c r="C84" s="24">
        <v>0</v>
      </c>
      <c r="D84" s="5"/>
      <c r="E84" s="5"/>
      <c r="F84" s="5"/>
    </row>
    <row r="85" spans="1:6" ht="15.6" x14ac:dyDescent="0.3">
      <c r="A85" s="3" t="s">
        <v>42</v>
      </c>
      <c r="B85" s="24">
        <v>2741.1</v>
      </c>
      <c r="C85" s="24">
        <v>0</v>
      </c>
      <c r="D85" s="5"/>
      <c r="E85" s="5"/>
      <c r="F85" s="5"/>
    </row>
    <row r="86" spans="1:6" ht="15.6" x14ac:dyDescent="0.3">
      <c r="A86" s="3" t="s">
        <v>43</v>
      </c>
      <c r="B86" s="24">
        <v>11127.3</v>
      </c>
      <c r="C86" s="24">
        <v>0</v>
      </c>
      <c r="D86" s="5"/>
      <c r="E86" s="5"/>
      <c r="F86" s="5"/>
    </row>
    <row r="87" spans="1:6" ht="15.6" x14ac:dyDescent="0.3">
      <c r="A87" s="3" t="s">
        <v>44</v>
      </c>
      <c r="B87" s="24">
        <v>69000.899999999994</v>
      </c>
      <c r="C87" s="24">
        <v>0</v>
      </c>
      <c r="D87" s="5"/>
      <c r="E87" s="5"/>
      <c r="F87" s="5"/>
    </row>
    <row r="88" spans="1:6" ht="15.6" x14ac:dyDescent="0.3">
      <c r="A88" s="3" t="s">
        <v>234</v>
      </c>
      <c r="B88" s="24">
        <v>36378.699999999997</v>
      </c>
      <c r="C88" s="24">
        <v>0</v>
      </c>
      <c r="D88" s="5"/>
      <c r="E88" s="5"/>
      <c r="F88" s="5"/>
    </row>
    <row r="89" spans="1:6" ht="15.6" x14ac:dyDescent="0.3">
      <c r="A89" s="3" t="s">
        <v>235</v>
      </c>
      <c r="B89" s="24">
        <v>15539.6</v>
      </c>
      <c r="C89" s="24">
        <v>0</v>
      </c>
      <c r="D89" s="5"/>
      <c r="E89" s="5"/>
      <c r="F89" s="5"/>
    </row>
    <row r="90" spans="1:6" ht="15.6" x14ac:dyDescent="0.3">
      <c r="A90" s="3" t="s">
        <v>236</v>
      </c>
      <c r="B90" s="24">
        <v>293563.8</v>
      </c>
      <c r="C90" s="24">
        <v>864</v>
      </c>
      <c r="D90" s="5"/>
      <c r="E90" s="5"/>
      <c r="F90" s="5"/>
    </row>
    <row r="91" spans="1:6" ht="15.6" x14ac:dyDescent="0.3">
      <c r="A91" s="3" t="s">
        <v>237</v>
      </c>
      <c r="B91" s="24">
        <v>501362.85</v>
      </c>
      <c r="C91" s="24">
        <v>1215</v>
      </c>
      <c r="D91" s="11"/>
      <c r="E91" s="5"/>
      <c r="F91" s="5"/>
    </row>
    <row r="92" spans="1:6" ht="15.6" x14ac:dyDescent="0.3">
      <c r="A92" s="3" t="s">
        <v>238</v>
      </c>
      <c r="B92" s="24">
        <v>362519.62</v>
      </c>
      <c r="C92" s="24">
        <v>1001</v>
      </c>
      <c r="D92" s="11"/>
      <c r="E92" s="5"/>
      <c r="F92" s="5"/>
    </row>
    <row r="93" spans="1:6" ht="15.6" x14ac:dyDescent="0.3">
      <c r="A93" s="27" t="s">
        <v>305</v>
      </c>
      <c r="B93" s="28">
        <v>980.32</v>
      </c>
      <c r="C93" s="24">
        <v>0</v>
      </c>
      <c r="D93" s="11"/>
      <c r="E93" s="5"/>
      <c r="F93" s="5"/>
    </row>
    <row r="94" spans="1:6" ht="15.6" x14ac:dyDescent="0.3">
      <c r="A94" s="3" t="s">
        <v>45</v>
      </c>
      <c r="B94" s="24">
        <v>747.8</v>
      </c>
      <c r="C94" s="24">
        <v>0</v>
      </c>
      <c r="D94" s="5"/>
      <c r="E94" s="5"/>
      <c r="F94" s="5"/>
    </row>
    <row r="95" spans="1:6" ht="15.6" x14ac:dyDescent="0.3">
      <c r="A95" s="27" t="s">
        <v>306</v>
      </c>
      <c r="B95" s="28">
        <v>12604.32</v>
      </c>
      <c r="C95" s="24">
        <v>0</v>
      </c>
      <c r="D95" s="5"/>
      <c r="E95" s="5"/>
      <c r="F95" s="5"/>
    </row>
    <row r="96" spans="1:6" ht="15.6" x14ac:dyDescent="0.3">
      <c r="A96" s="3" t="s">
        <v>239</v>
      </c>
      <c r="B96" s="24">
        <v>16242</v>
      </c>
      <c r="C96" s="24">
        <v>0</v>
      </c>
      <c r="D96" s="5"/>
      <c r="E96" s="5"/>
      <c r="F96" s="5"/>
    </row>
    <row r="97" spans="1:6" ht="15.6" x14ac:dyDescent="0.3">
      <c r="A97" s="3" t="s">
        <v>114</v>
      </c>
      <c r="B97" s="24">
        <v>111445.5</v>
      </c>
      <c r="C97" s="24">
        <v>0</v>
      </c>
      <c r="D97" s="5"/>
      <c r="E97" s="11"/>
      <c r="F97" s="11"/>
    </row>
    <row r="98" spans="1:6" ht="15.6" x14ac:dyDescent="0.3">
      <c r="A98" s="3" t="s">
        <v>240</v>
      </c>
      <c r="B98" s="24">
        <v>3662949.87</v>
      </c>
      <c r="C98" s="24">
        <v>13586</v>
      </c>
      <c r="D98" s="11"/>
      <c r="E98" s="5"/>
      <c r="F98" s="5"/>
    </row>
    <row r="99" spans="1:6" ht="15.6" x14ac:dyDescent="0.3">
      <c r="A99" s="3" t="s">
        <v>46</v>
      </c>
      <c r="B99" s="24">
        <v>15167.6</v>
      </c>
      <c r="C99" s="24">
        <v>0</v>
      </c>
      <c r="D99" s="5"/>
      <c r="E99" s="5"/>
      <c r="F99" s="5"/>
    </row>
    <row r="100" spans="1:6" ht="15.6" x14ac:dyDescent="0.3">
      <c r="A100" s="3" t="s">
        <v>47</v>
      </c>
      <c r="B100" s="24">
        <v>876.4</v>
      </c>
      <c r="C100" s="24">
        <v>0</v>
      </c>
      <c r="D100" s="5"/>
      <c r="E100" s="5"/>
      <c r="F100" s="5"/>
    </row>
    <row r="101" spans="1:6" ht="15.6" x14ac:dyDescent="0.3">
      <c r="A101" s="3" t="s">
        <v>48</v>
      </c>
      <c r="B101" s="24">
        <v>6473.3</v>
      </c>
      <c r="C101" s="24">
        <v>0</v>
      </c>
      <c r="D101" s="5"/>
      <c r="E101" s="5"/>
      <c r="F101" s="5"/>
    </row>
    <row r="102" spans="1:6" ht="15.6" x14ac:dyDescent="0.3">
      <c r="A102" s="3" t="s">
        <v>49</v>
      </c>
      <c r="B102" s="24">
        <v>63867.18</v>
      </c>
      <c r="C102" s="24">
        <v>0</v>
      </c>
      <c r="D102" s="5"/>
      <c r="E102" s="5"/>
      <c r="F102" s="5"/>
    </row>
    <row r="103" spans="1:6" ht="15.6" x14ac:dyDescent="0.3">
      <c r="A103" s="3" t="s">
        <v>50</v>
      </c>
      <c r="B103" s="24">
        <v>98098.6</v>
      </c>
      <c r="C103" s="24">
        <v>0</v>
      </c>
      <c r="D103" s="5"/>
      <c r="E103" s="5"/>
      <c r="F103" s="5"/>
    </row>
    <row r="104" spans="1:6" ht="15.6" x14ac:dyDescent="0.3">
      <c r="A104" s="3" t="s">
        <v>241</v>
      </c>
      <c r="B104" s="24">
        <v>108290.2</v>
      </c>
      <c r="C104" s="24">
        <v>0</v>
      </c>
      <c r="D104" s="5"/>
      <c r="E104" s="5"/>
      <c r="F104" s="5"/>
    </row>
    <row r="105" spans="1:6" ht="15.6" x14ac:dyDescent="0.3">
      <c r="A105" s="3" t="s">
        <v>113</v>
      </c>
      <c r="B105" s="24">
        <v>48732.5</v>
      </c>
      <c r="C105" s="24">
        <v>0</v>
      </c>
      <c r="D105" s="5"/>
      <c r="E105" s="5"/>
      <c r="F105" s="5"/>
    </row>
    <row r="106" spans="1:6" ht="15.6" x14ac:dyDescent="0.3">
      <c r="A106" s="3" t="s">
        <v>242</v>
      </c>
      <c r="B106" s="24">
        <v>5449.3</v>
      </c>
      <c r="C106" s="24">
        <v>0</v>
      </c>
      <c r="D106" s="5"/>
      <c r="E106" s="11"/>
      <c r="F106" s="5"/>
    </row>
    <row r="107" spans="1:6" ht="15.6" x14ac:dyDescent="0.3">
      <c r="A107" s="3" t="s">
        <v>243</v>
      </c>
      <c r="B107" s="24">
        <v>7945.1</v>
      </c>
      <c r="C107" s="24">
        <v>0</v>
      </c>
      <c r="D107" s="5"/>
      <c r="E107" s="5"/>
      <c r="F107" s="5"/>
    </row>
    <row r="108" spans="1:6" ht="15.6" x14ac:dyDescent="0.3">
      <c r="A108" s="3" t="s">
        <v>51</v>
      </c>
      <c r="B108" s="24">
        <v>24135.5</v>
      </c>
      <c r="C108" s="24">
        <v>0</v>
      </c>
      <c r="D108" s="5"/>
      <c r="E108" s="11"/>
      <c r="F108" s="5"/>
    </row>
    <row r="109" spans="1:6" ht="15.6" x14ac:dyDescent="0.3">
      <c r="A109" s="3" t="s">
        <v>52</v>
      </c>
      <c r="B109" s="24">
        <v>76838.3</v>
      </c>
      <c r="C109" s="24">
        <v>0</v>
      </c>
      <c r="D109" s="5"/>
      <c r="E109" s="11"/>
      <c r="F109" s="5"/>
    </row>
    <row r="110" spans="1:6" ht="15.6" x14ac:dyDescent="0.3">
      <c r="A110" s="3" t="s">
        <v>244</v>
      </c>
      <c r="B110" s="24">
        <v>42431.3</v>
      </c>
      <c r="C110" s="24">
        <v>0</v>
      </c>
      <c r="D110" s="5"/>
      <c r="E110" s="5"/>
      <c r="F110" s="5"/>
    </row>
    <row r="111" spans="1:6" ht="15.6" x14ac:dyDescent="0.3">
      <c r="A111" s="3" t="s">
        <v>131</v>
      </c>
      <c r="B111" s="24">
        <v>50651.6</v>
      </c>
      <c r="C111" s="24">
        <v>0</v>
      </c>
      <c r="D111" s="5"/>
      <c r="E111" s="5"/>
      <c r="F111" s="5"/>
    </row>
    <row r="112" spans="1:6" ht="15.6" x14ac:dyDescent="0.3">
      <c r="A112" s="3" t="s">
        <v>53</v>
      </c>
      <c r="B112" s="24">
        <v>721925.1</v>
      </c>
      <c r="C112" s="24">
        <v>0</v>
      </c>
      <c r="D112" s="5"/>
      <c r="E112" s="5"/>
      <c r="F112" s="5"/>
    </row>
    <row r="113" spans="1:6" ht="15.6" x14ac:dyDescent="0.3">
      <c r="A113" s="3" t="s">
        <v>54</v>
      </c>
      <c r="B113" s="24">
        <v>45091.4</v>
      </c>
      <c r="C113" s="24">
        <v>0</v>
      </c>
      <c r="D113" s="5"/>
      <c r="E113" s="5"/>
      <c r="F113" s="5"/>
    </row>
    <row r="114" spans="1:6" ht="15.6" x14ac:dyDescent="0.3">
      <c r="A114" s="3" t="s">
        <v>55</v>
      </c>
      <c r="B114" s="24">
        <v>300669.8</v>
      </c>
      <c r="C114" s="24">
        <v>0</v>
      </c>
      <c r="D114" s="5"/>
      <c r="E114" s="5"/>
      <c r="F114" s="5"/>
    </row>
    <row r="115" spans="1:6" ht="15.6" x14ac:dyDescent="0.3">
      <c r="A115" s="3" t="s">
        <v>132</v>
      </c>
      <c r="B115" s="24">
        <v>18027.400000000001</v>
      </c>
      <c r="C115" s="24">
        <v>0</v>
      </c>
      <c r="D115" s="5"/>
      <c r="E115" s="5"/>
      <c r="F115" s="5"/>
    </row>
    <row r="116" spans="1:6" ht="15.6" x14ac:dyDescent="0.3">
      <c r="A116" s="3" t="s">
        <v>56</v>
      </c>
      <c r="B116" s="24">
        <v>60546.63</v>
      </c>
      <c r="C116" s="24">
        <v>0</v>
      </c>
      <c r="D116" s="5"/>
      <c r="E116" s="5"/>
      <c r="F116" s="5"/>
    </row>
    <row r="117" spans="1:6" ht="15.6" x14ac:dyDescent="0.3">
      <c r="A117" s="3" t="s">
        <v>245</v>
      </c>
      <c r="B117" s="24">
        <v>36719.599999999999</v>
      </c>
      <c r="C117" s="24">
        <v>0</v>
      </c>
      <c r="D117" s="5"/>
      <c r="E117" s="11"/>
      <c r="F117" s="5"/>
    </row>
    <row r="118" spans="1:6" ht="15.6" x14ac:dyDescent="0.3">
      <c r="A118" s="3" t="s">
        <v>133</v>
      </c>
      <c r="B118" s="24">
        <v>114582.5</v>
      </c>
      <c r="C118" s="24">
        <v>0</v>
      </c>
      <c r="D118" s="5"/>
      <c r="E118" s="5"/>
      <c r="F118" s="5"/>
    </row>
    <row r="119" spans="1:6" ht="15.6" x14ac:dyDescent="0.3">
      <c r="A119" s="3" t="s">
        <v>57</v>
      </c>
      <c r="B119" s="24">
        <v>363480.6</v>
      </c>
      <c r="C119" s="24">
        <v>0</v>
      </c>
      <c r="D119" s="5"/>
      <c r="E119" s="5"/>
      <c r="F119" s="5"/>
    </row>
    <row r="120" spans="1:6" ht="15.6" x14ac:dyDescent="0.3">
      <c r="A120" s="27" t="s">
        <v>307</v>
      </c>
      <c r="B120" s="28">
        <v>1080288.8799999999</v>
      </c>
      <c r="C120" s="24">
        <v>0</v>
      </c>
      <c r="D120" s="5"/>
      <c r="E120" s="5"/>
      <c r="F120" s="5"/>
    </row>
    <row r="121" spans="1:6" ht="15.6" x14ac:dyDescent="0.3">
      <c r="A121" s="3" t="s">
        <v>105</v>
      </c>
      <c r="B121" s="24">
        <v>13361.9</v>
      </c>
      <c r="C121" s="24">
        <v>0</v>
      </c>
      <c r="D121" s="5"/>
      <c r="E121" s="5"/>
      <c r="F121" s="5"/>
    </row>
    <row r="122" spans="1:6" ht="15.6" x14ac:dyDescent="0.3">
      <c r="A122" s="3" t="s">
        <v>106</v>
      </c>
      <c r="B122" s="24">
        <v>130605.2</v>
      </c>
      <c r="C122" s="24">
        <v>0</v>
      </c>
      <c r="D122" s="5"/>
      <c r="E122" s="5"/>
      <c r="F122" s="5"/>
    </row>
    <row r="123" spans="1:6" ht="15.6" x14ac:dyDescent="0.3">
      <c r="A123" s="3" t="s">
        <v>134</v>
      </c>
      <c r="B123" s="24">
        <v>15074</v>
      </c>
      <c r="C123" s="24">
        <v>0</v>
      </c>
      <c r="D123" s="5"/>
      <c r="E123" s="5"/>
      <c r="F123" s="5"/>
    </row>
    <row r="124" spans="1:6" ht="15.6" x14ac:dyDescent="0.3">
      <c r="A124" s="3" t="s">
        <v>135</v>
      </c>
      <c r="B124" s="24">
        <v>45511.6</v>
      </c>
      <c r="C124" s="24">
        <v>0</v>
      </c>
      <c r="D124" s="5"/>
      <c r="E124" s="5"/>
      <c r="F124" s="5"/>
    </row>
    <row r="125" spans="1:6" ht="15.6" x14ac:dyDescent="0.3">
      <c r="A125" s="3" t="s">
        <v>246</v>
      </c>
      <c r="B125" s="24">
        <v>31517.3</v>
      </c>
      <c r="C125" s="24">
        <v>0</v>
      </c>
      <c r="D125" s="5"/>
      <c r="E125" s="5"/>
      <c r="F125" s="5"/>
    </row>
    <row r="126" spans="1:6" ht="15.6" x14ac:dyDescent="0.3">
      <c r="A126" s="3" t="s">
        <v>58</v>
      </c>
      <c r="B126" s="24">
        <v>40581</v>
      </c>
      <c r="C126" s="24">
        <v>0</v>
      </c>
      <c r="D126" s="5"/>
      <c r="E126" s="5"/>
      <c r="F126" s="5"/>
    </row>
    <row r="127" spans="1:6" ht="15.6" x14ac:dyDescent="0.3">
      <c r="A127" s="3" t="s">
        <v>247</v>
      </c>
      <c r="B127" s="24">
        <v>966.4</v>
      </c>
      <c r="C127" s="24">
        <v>0</v>
      </c>
      <c r="D127" s="5"/>
      <c r="E127" s="5"/>
      <c r="F127" s="5"/>
    </row>
    <row r="128" spans="1:6" ht="15.6" x14ac:dyDescent="0.3">
      <c r="A128" s="3" t="s">
        <v>59</v>
      </c>
      <c r="B128" s="24">
        <v>45010.8</v>
      </c>
      <c r="C128" s="24">
        <v>0</v>
      </c>
      <c r="D128" s="5"/>
      <c r="E128" s="5"/>
      <c r="F128" s="5"/>
    </row>
    <row r="129" spans="1:6" ht="15.6" x14ac:dyDescent="0.3">
      <c r="A129" s="3" t="s">
        <v>116</v>
      </c>
      <c r="B129" s="24">
        <v>32386.1</v>
      </c>
      <c r="C129" s="24">
        <v>0</v>
      </c>
      <c r="D129" s="5"/>
      <c r="E129" s="5"/>
      <c r="F129" s="5"/>
    </row>
    <row r="130" spans="1:6" ht="15.6" x14ac:dyDescent="0.3">
      <c r="A130" s="3" t="s">
        <v>248</v>
      </c>
      <c r="B130" s="24">
        <v>1021.7</v>
      </c>
      <c r="C130" s="24">
        <v>0</v>
      </c>
      <c r="D130" s="5"/>
      <c r="E130" s="5"/>
      <c r="F130" s="5"/>
    </row>
    <row r="131" spans="1:6" ht="15.6" x14ac:dyDescent="0.3">
      <c r="A131" s="3" t="s">
        <v>136</v>
      </c>
      <c r="B131" s="24">
        <v>106069.9</v>
      </c>
      <c r="C131" s="24">
        <v>0</v>
      </c>
      <c r="D131" s="5"/>
      <c r="E131" s="5"/>
      <c r="F131" s="5"/>
    </row>
    <row r="132" spans="1:6" ht="15.6" x14ac:dyDescent="0.3">
      <c r="A132" s="3" t="s">
        <v>60</v>
      </c>
      <c r="B132" s="24">
        <v>27694.7</v>
      </c>
      <c r="C132" s="24">
        <v>0</v>
      </c>
      <c r="D132" s="5"/>
      <c r="E132" s="5"/>
      <c r="F132" s="5"/>
    </row>
    <row r="133" spans="1:6" ht="15.6" x14ac:dyDescent="0.3">
      <c r="A133" s="3" t="s">
        <v>107</v>
      </c>
      <c r="B133" s="24">
        <v>10857.5</v>
      </c>
      <c r="C133" s="24">
        <v>0</v>
      </c>
      <c r="D133" s="5"/>
      <c r="E133" s="5"/>
      <c r="F133" s="5"/>
    </row>
    <row r="134" spans="1:6" ht="15.6" x14ac:dyDescent="0.3">
      <c r="A134" s="3" t="s">
        <v>61</v>
      </c>
      <c r="B134" s="24">
        <v>11462.5</v>
      </c>
      <c r="C134" s="24">
        <v>0</v>
      </c>
      <c r="D134" s="5"/>
      <c r="E134" s="5"/>
      <c r="F134" s="5"/>
    </row>
    <row r="135" spans="1:6" ht="15.6" x14ac:dyDescent="0.3">
      <c r="A135" s="3" t="s">
        <v>145</v>
      </c>
      <c r="B135" s="24">
        <v>2760.63</v>
      </c>
      <c r="C135" s="24">
        <v>0</v>
      </c>
      <c r="D135" s="5"/>
      <c r="E135" s="11"/>
      <c r="F135" s="5"/>
    </row>
    <row r="136" spans="1:6" ht="15.6" x14ac:dyDescent="0.3">
      <c r="A136" s="3" t="s">
        <v>62</v>
      </c>
      <c r="B136" s="24">
        <v>40701.800000000003</v>
      </c>
      <c r="C136" s="24">
        <v>0</v>
      </c>
      <c r="D136" s="5"/>
      <c r="E136" s="5"/>
      <c r="F136" s="5"/>
    </row>
    <row r="137" spans="1:6" ht="15.6" x14ac:dyDescent="0.3">
      <c r="A137" s="3" t="s">
        <v>63</v>
      </c>
      <c r="B137" s="24">
        <v>22657.8</v>
      </c>
      <c r="C137" s="24">
        <v>0</v>
      </c>
      <c r="D137" s="5"/>
      <c r="E137" s="5"/>
      <c r="F137" s="5"/>
    </row>
    <row r="138" spans="1:6" ht="15.6" x14ac:dyDescent="0.3">
      <c r="A138" s="3" t="s">
        <v>146</v>
      </c>
      <c r="B138" s="24">
        <v>6097.14</v>
      </c>
      <c r="C138" s="24">
        <v>0</v>
      </c>
      <c r="D138" s="5"/>
      <c r="E138" s="5"/>
      <c r="F138" s="5"/>
    </row>
    <row r="139" spans="1:6" ht="15.6" x14ac:dyDescent="0.3">
      <c r="A139" s="3" t="s">
        <v>249</v>
      </c>
      <c r="B139" s="24">
        <v>20054.400000000001</v>
      </c>
      <c r="C139" s="24">
        <v>0</v>
      </c>
      <c r="D139" s="5"/>
      <c r="E139" s="5"/>
      <c r="F139" s="5"/>
    </row>
    <row r="140" spans="1:6" ht="15.6" x14ac:dyDescent="0.3">
      <c r="A140" s="3" t="s">
        <v>108</v>
      </c>
      <c r="B140" s="24">
        <v>4376.8999999999996</v>
      </c>
      <c r="C140" s="24">
        <v>0</v>
      </c>
      <c r="D140" s="5"/>
      <c r="E140" s="5"/>
      <c r="F140" s="5"/>
    </row>
    <row r="141" spans="1:6" ht="15.6" x14ac:dyDescent="0.3">
      <c r="A141" s="3" t="s">
        <v>163</v>
      </c>
      <c r="B141" s="24">
        <v>945297.88</v>
      </c>
      <c r="C141" s="24">
        <v>0</v>
      </c>
      <c r="D141" s="5"/>
      <c r="E141" s="12"/>
      <c r="F141" s="6"/>
    </row>
    <row r="142" spans="1:6" ht="15.6" customHeight="1" x14ac:dyDescent="0.3">
      <c r="A142" s="3" t="s">
        <v>137</v>
      </c>
      <c r="B142" s="24">
        <v>3906.6</v>
      </c>
      <c r="C142" s="24">
        <v>0</v>
      </c>
      <c r="D142" s="5"/>
      <c r="E142" s="12"/>
      <c r="F142" s="6"/>
    </row>
    <row r="143" spans="1:6" ht="15.6" customHeight="1" x14ac:dyDescent="0.3">
      <c r="A143" s="27" t="s">
        <v>308</v>
      </c>
      <c r="B143" s="28">
        <v>1654.88</v>
      </c>
      <c r="C143" s="24">
        <v>0</v>
      </c>
      <c r="D143" s="5"/>
      <c r="E143" s="12"/>
      <c r="F143" s="6"/>
    </row>
    <row r="144" spans="1:6" ht="15.6" x14ac:dyDescent="0.3">
      <c r="A144" s="3" t="s">
        <v>250</v>
      </c>
      <c r="B144" s="24">
        <v>5694.7</v>
      </c>
      <c r="C144" s="24">
        <v>0</v>
      </c>
      <c r="D144" s="5"/>
      <c r="E144" s="12"/>
      <c r="F144" s="6"/>
    </row>
    <row r="145" spans="1:6" ht="15.6" x14ac:dyDescent="0.3">
      <c r="A145" s="3" t="s">
        <v>251</v>
      </c>
      <c r="B145" s="24">
        <v>8762.4</v>
      </c>
      <c r="C145" s="24">
        <v>0</v>
      </c>
      <c r="D145" s="5"/>
      <c r="E145" s="12"/>
      <c r="F145" s="6"/>
    </row>
    <row r="146" spans="1:6" ht="15.6" customHeight="1" x14ac:dyDescent="0.3">
      <c r="A146" s="3" t="s">
        <v>155</v>
      </c>
      <c r="B146" s="24">
        <v>916.5</v>
      </c>
      <c r="C146" s="24">
        <v>0</v>
      </c>
      <c r="D146" s="5"/>
      <c r="E146" s="12"/>
      <c r="F146" s="6"/>
    </row>
    <row r="147" spans="1:6" ht="15.6" customHeight="1" x14ac:dyDescent="0.3">
      <c r="A147" s="3" t="s">
        <v>147</v>
      </c>
      <c r="B147" s="24">
        <v>7519.7</v>
      </c>
      <c r="C147" s="24">
        <v>0</v>
      </c>
      <c r="D147" s="5"/>
      <c r="E147" s="4"/>
      <c r="F147" s="4"/>
    </row>
    <row r="148" spans="1:6" ht="15.6" customHeight="1" x14ac:dyDescent="0.3">
      <c r="A148" s="3" t="s">
        <v>252</v>
      </c>
      <c r="B148" s="24">
        <v>1693650.9</v>
      </c>
      <c r="C148" s="24">
        <v>6038</v>
      </c>
      <c r="D148" s="11"/>
      <c r="E148" s="4"/>
      <c r="F148" s="4"/>
    </row>
    <row r="149" spans="1:6" ht="15.6" x14ac:dyDescent="0.3">
      <c r="A149" s="3" t="s">
        <v>156</v>
      </c>
      <c r="B149" s="24">
        <v>1665.1</v>
      </c>
      <c r="C149" s="24">
        <v>0</v>
      </c>
      <c r="D149" s="5"/>
      <c r="E149" s="4"/>
      <c r="F149" s="4"/>
    </row>
    <row r="150" spans="1:6" ht="15.6" customHeight="1" x14ac:dyDescent="0.3">
      <c r="A150" s="3" t="s">
        <v>253</v>
      </c>
      <c r="B150" s="24">
        <v>8369.7999999999993</v>
      </c>
      <c r="C150" s="24">
        <v>0</v>
      </c>
      <c r="D150" s="5"/>
      <c r="E150" s="4"/>
      <c r="F150" s="4"/>
    </row>
    <row r="151" spans="1:6" ht="15.6" x14ac:dyDescent="0.3">
      <c r="A151" s="3" t="s">
        <v>254</v>
      </c>
      <c r="B151" s="24">
        <v>8</v>
      </c>
      <c r="C151" s="24">
        <v>0</v>
      </c>
      <c r="D151" s="5"/>
    </row>
    <row r="152" spans="1:6" ht="15.6" x14ac:dyDescent="0.3">
      <c r="A152" s="3" t="s">
        <v>255</v>
      </c>
      <c r="B152" s="24">
        <v>1350.9</v>
      </c>
      <c r="C152" s="24">
        <v>0</v>
      </c>
      <c r="D152" s="5"/>
    </row>
    <row r="153" spans="1:6" ht="15.6" x14ac:dyDescent="0.3">
      <c r="A153" s="3" t="s">
        <v>115</v>
      </c>
      <c r="B153" s="24">
        <v>3119.31</v>
      </c>
      <c r="C153" s="24">
        <v>0</v>
      </c>
      <c r="D153" s="5"/>
    </row>
    <row r="154" spans="1:6" ht="15.6" x14ac:dyDescent="0.3">
      <c r="A154" s="3" t="s">
        <v>256</v>
      </c>
      <c r="B154" s="24">
        <v>19231.2</v>
      </c>
      <c r="C154" s="24">
        <v>0</v>
      </c>
      <c r="D154" s="5"/>
    </row>
    <row r="155" spans="1:6" ht="15.6" x14ac:dyDescent="0.3">
      <c r="A155" s="3" t="s">
        <v>64</v>
      </c>
      <c r="B155" s="24">
        <v>44073.9</v>
      </c>
      <c r="C155" s="24">
        <v>0</v>
      </c>
      <c r="D155" s="5"/>
    </row>
    <row r="156" spans="1:6" ht="15.6" x14ac:dyDescent="0.3">
      <c r="A156" s="3" t="s">
        <v>257</v>
      </c>
      <c r="B156" s="24">
        <v>463170.1</v>
      </c>
      <c r="C156" s="24">
        <v>0</v>
      </c>
      <c r="D156" s="5"/>
    </row>
    <row r="157" spans="1:6" ht="15.6" x14ac:dyDescent="0.3">
      <c r="A157" s="3" t="s">
        <v>148</v>
      </c>
      <c r="B157" s="24">
        <v>2031.11</v>
      </c>
      <c r="C157" s="24">
        <v>0</v>
      </c>
      <c r="D157" s="5"/>
    </row>
    <row r="158" spans="1:6" ht="15.6" x14ac:dyDescent="0.3">
      <c r="A158" s="3" t="s">
        <v>258</v>
      </c>
      <c r="B158" s="24">
        <v>1952.93</v>
      </c>
      <c r="C158" s="24">
        <v>0</v>
      </c>
      <c r="D158" s="5"/>
    </row>
    <row r="159" spans="1:6" ht="15.6" x14ac:dyDescent="0.3">
      <c r="A159" s="3" t="s">
        <v>259</v>
      </c>
      <c r="B159" s="24">
        <v>11854.1</v>
      </c>
      <c r="C159" s="24">
        <v>0</v>
      </c>
      <c r="D159" s="5"/>
    </row>
    <row r="160" spans="1:6" ht="15.6" x14ac:dyDescent="0.3">
      <c r="A160" s="3" t="s">
        <v>260</v>
      </c>
      <c r="B160" s="24">
        <v>10613.1</v>
      </c>
      <c r="C160" s="24">
        <v>0</v>
      </c>
      <c r="D160" s="5"/>
    </row>
    <row r="161" spans="1:4" ht="15.6" x14ac:dyDescent="0.3">
      <c r="A161" s="3" t="s">
        <v>65</v>
      </c>
      <c r="B161" s="24">
        <v>117935.3</v>
      </c>
      <c r="C161" s="24">
        <v>0</v>
      </c>
      <c r="D161" s="5"/>
    </row>
    <row r="162" spans="1:4" ht="15.6" x14ac:dyDescent="0.3">
      <c r="A162" s="3" t="s">
        <v>261</v>
      </c>
      <c r="B162" s="24">
        <v>797392.89</v>
      </c>
      <c r="C162" s="24">
        <v>1790</v>
      </c>
      <c r="D162" s="11"/>
    </row>
    <row r="163" spans="1:4" ht="15.6" x14ac:dyDescent="0.3">
      <c r="A163" s="3" t="s">
        <v>262</v>
      </c>
      <c r="B163" s="24">
        <v>492138.36</v>
      </c>
      <c r="C163" s="24">
        <v>1234</v>
      </c>
      <c r="D163" s="11"/>
    </row>
    <row r="164" spans="1:4" ht="15.6" x14ac:dyDescent="0.3">
      <c r="A164" s="3" t="s">
        <v>263</v>
      </c>
      <c r="B164" s="24">
        <v>2018.8</v>
      </c>
      <c r="C164" s="24">
        <v>0</v>
      </c>
      <c r="D164" s="5"/>
    </row>
    <row r="165" spans="1:4" ht="15.6" x14ac:dyDescent="0.3">
      <c r="A165" s="3" t="s">
        <v>264</v>
      </c>
      <c r="B165" s="24">
        <v>2986224.42</v>
      </c>
      <c r="C165" s="24">
        <v>8563</v>
      </c>
      <c r="D165" s="11"/>
    </row>
    <row r="166" spans="1:4" ht="15.6" x14ac:dyDescent="0.3">
      <c r="A166" s="3" t="s">
        <v>265</v>
      </c>
      <c r="B166" s="24">
        <v>518602.7</v>
      </c>
      <c r="C166" s="24">
        <v>1417</v>
      </c>
      <c r="D166" s="11"/>
    </row>
    <row r="167" spans="1:4" ht="15.6" x14ac:dyDescent="0.3">
      <c r="A167" s="3" t="s">
        <v>149</v>
      </c>
      <c r="B167" s="24">
        <v>11650.4</v>
      </c>
      <c r="C167" s="24">
        <v>0</v>
      </c>
      <c r="D167" s="5"/>
    </row>
    <row r="168" spans="1:4" ht="15.6" x14ac:dyDescent="0.3">
      <c r="A168" s="3" t="s">
        <v>66</v>
      </c>
      <c r="B168" s="24">
        <v>25204.5</v>
      </c>
      <c r="C168" s="24">
        <v>0</v>
      </c>
      <c r="D168" s="5"/>
    </row>
    <row r="169" spans="1:4" ht="15.6" x14ac:dyDescent="0.3">
      <c r="A169" s="3" t="s">
        <v>157</v>
      </c>
      <c r="B169" s="24">
        <v>506.4</v>
      </c>
      <c r="C169" s="24">
        <v>0</v>
      </c>
      <c r="D169" s="5"/>
    </row>
    <row r="170" spans="1:4" ht="15.6" x14ac:dyDescent="0.3">
      <c r="A170" s="3" t="s">
        <v>266</v>
      </c>
      <c r="B170" s="24">
        <v>1901</v>
      </c>
      <c r="C170" s="24">
        <v>0</v>
      </c>
      <c r="D170" s="5"/>
    </row>
    <row r="171" spans="1:4" ht="15.6" x14ac:dyDescent="0.3">
      <c r="A171" s="3" t="s">
        <v>67</v>
      </c>
      <c r="B171" s="24">
        <v>8464</v>
      </c>
      <c r="C171" s="24">
        <v>0</v>
      </c>
      <c r="D171" s="5"/>
    </row>
    <row r="172" spans="1:4" ht="15.6" x14ac:dyDescent="0.3">
      <c r="A172" s="3" t="s">
        <v>68</v>
      </c>
      <c r="B172" s="24">
        <v>15207.2</v>
      </c>
      <c r="C172" s="24">
        <v>0</v>
      </c>
      <c r="D172" s="5"/>
    </row>
    <row r="173" spans="1:4" ht="15.6" x14ac:dyDescent="0.3">
      <c r="A173" s="3" t="s">
        <v>109</v>
      </c>
      <c r="B173" s="24">
        <v>3327.8</v>
      </c>
      <c r="C173" s="24">
        <v>0</v>
      </c>
      <c r="D173" s="5"/>
    </row>
    <row r="174" spans="1:4" ht="15.6" x14ac:dyDescent="0.3">
      <c r="A174" s="3" t="s">
        <v>150</v>
      </c>
      <c r="B174" s="24">
        <v>443.4</v>
      </c>
      <c r="C174" s="24">
        <v>0</v>
      </c>
      <c r="D174" s="5"/>
    </row>
    <row r="175" spans="1:4" ht="15.6" x14ac:dyDescent="0.3">
      <c r="A175" s="3" t="s">
        <v>267</v>
      </c>
      <c r="B175" s="24">
        <v>7156.2</v>
      </c>
      <c r="C175" s="24">
        <v>0</v>
      </c>
      <c r="D175" s="5"/>
    </row>
    <row r="176" spans="1:4" ht="15.6" x14ac:dyDescent="0.3">
      <c r="A176" s="3" t="s">
        <v>268</v>
      </c>
      <c r="B176" s="24">
        <v>342162.96</v>
      </c>
      <c r="C176" s="24">
        <v>833</v>
      </c>
      <c r="D176" s="5"/>
    </row>
    <row r="177" spans="1:4" ht="15.6" x14ac:dyDescent="0.3">
      <c r="A177" s="3" t="s">
        <v>69</v>
      </c>
      <c r="B177" s="24">
        <v>25301</v>
      </c>
      <c r="C177" s="24">
        <v>0</v>
      </c>
      <c r="D177" s="5"/>
    </row>
    <row r="178" spans="1:4" ht="15.6" x14ac:dyDescent="0.3">
      <c r="A178" s="3" t="s">
        <v>138</v>
      </c>
      <c r="B178" s="24">
        <v>21662.400000000001</v>
      </c>
      <c r="C178" s="24">
        <v>0</v>
      </c>
      <c r="D178" s="5"/>
    </row>
    <row r="179" spans="1:4" ht="15.6" x14ac:dyDescent="0.3">
      <c r="A179" s="3" t="s">
        <v>269</v>
      </c>
      <c r="B179" s="24">
        <v>6185.2</v>
      </c>
      <c r="C179" s="24">
        <v>0</v>
      </c>
      <c r="D179" s="5"/>
    </row>
    <row r="180" spans="1:4" ht="15.6" x14ac:dyDescent="0.3">
      <c r="A180" s="3" t="s">
        <v>270</v>
      </c>
      <c r="B180" s="24">
        <v>1341.5</v>
      </c>
      <c r="C180" s="24">
        <v>0</v>
      </c>
      <c r="D180" s="5"/>
    </row>
    <row r="181" spans="1:4" ht="15.6" x14ac:dyDescent="0.3">
      <c r="A181" s="3" t="s">
        <v>271</v>
      </c>
      <c r="B181" s="24">
        <v>611929</v>
      </c>
      <c r="C181" s="24">
        <v>975</v>
      </c>
      <c r="D181" s="5"/>
    </row>
    <row r="182" spans="1:4" ht="15.6" x14ac:dyDescent="0.3">
      <c r="A182" s="3" t="s">
        <v>120</v>
      </c>
      <c r="B182" s="24">
        <v>212</v>
      </c>
      <c r="C182" s="24">
        <v>0</v>
      </c>
      <c r="D182" s="5"/>
    </row>
    <row r="183" spans="1:4" ht="15.6" x14ac:dyDescent="0.3">
      <c r="A183" s="3" t="s">
        <v>70</v>
      </c>
      <c r="B183" s="24">
        <v>13981.3</v>
      </c>
      <c r="C183" s="24">
        <v>0</v>
      </c>
      <c r="D183" s="5"/>
    </row>
    <row r="184" spans="1:4" ht="15.6" x14ac:dyDescent="0.3">
      <c r="A184" s="3" t="s">
        <v>272</v>
      </c>
      <c r="B184" s="24">
        <v>202.55</v>
      </c>
      <c r="C184" s="24">
        <v>0</v>
      </c>
      <c r="D184" s="5"/>
    </row>
    <row r="185" spans="1:4" ht="15.6" x14ac:dyDescent="0.3">
      <c r="A185" s="3" t="s">
        <v>71</v>
      </c>
      <c r="B185" s="24">
        <v>9525.9</v>
      </c>
      <c r="C185" s="24">
        <v>0</v>
      </c>
      <c r="D185" s="5"/>
    </row>
    <row r="186" spans="1:4" ht="15.6" x14ac:dyDescent="0.3">
      <c r="A186" s="3" t="s">
        <v>273</v>
      </c>
      <c r="B186" s="24">
        <v>284631.09999999998</v>
      </c>
      <c r="C186" s="24">
        <v>654</v>
      </c>
      <c r="D186" s="5"/>
    </row>
    <row r="187" spans="1:4" ht="15.6" x14ac:dyDescent="0.3">
      <c r="A187" s="3" t="s">
        <v>274</v>
      </c>
      <c r="B187" s="24">
        <v>698.5</v>
      </c>
      <c r="C187" s="24">
        <v>0</v>
      </c>
      <c r="D187" s="5"/>
    </row>
    <row r="188" spans="1:4" ht="15.6" x14ac:dyDescent="0.3">
      <c r="A188" s="3" t="s">
        <v>72</v>
      </c>
      <c r="B188" s="24">
        <v>167947.2</v>
      </c>
      <c r="C188" s="24">
        <v>0</v>
      </c>
      <c r="D188" s="5"/>
    </row>
    <row r="189" spans="1:4" ht="15.6" x14ac:dyDescent="0.3">
      <c r="A189" s="3" t="s">
        <v>275</v>
      </c>
      <c r="B189" s="24">
        <v>16416.3</v>
      </c>
      <c r="C189" s="24">
        <v>0</v>
      </c>
      <c r="D189" s="5"/>
    </row>
    <row r="190" spans="1:4" ht="15.6" x14ac:dyDescent="0.3">
      <c r="A190" s="27" t="s">
        <v>309</v>
      </c>
      <c r="B190" s="28">
        <v>23341242.920000002</v>
      </c>
      <c r="C190" s="24">
        <v>0</v>
      </c>
      <c r="D190" s="5"/>
    </row>
    <row r="191" spans="1:4" ht="15.6" x14ac:dyDescent="0.3">
      <c r="A191" s="3" t="s">
        <v>158</v>
      </c>
      <c r="B191" s="24">
        <v>87096.3</v>
      </c>
      <c r="C191" s="24">
        <v>0</v>
      </c>
      <c r="D191" s="5"/>
    </row>
    <row r="192" spans="1:4" ht="15.6" x14ac:dyDescent="0.3">
      <c r="A192" s="3" t="s">
        <v>73</v>
      </c>
      <c r="B192" s="24">
        <v>90623.7</v>
      </c>
      <c r="C192" s="24">
        <v>0</v>
      </c>
      <c r="D192" s="5"/>
    </row>
    <row r="193" spans="1:4" ht="15.6" x14ac:dyDescent="0.3">
      <c r="A193" s="3" t="s">
        <v>276</v>
      </c>
      <c r="B193" s="24">
        <v>338026.4</v>
      </c>
      <c r="C193" s="24">
        <v>0</v>
      </c>
      <c r="D193" s="5"/>
    </row>
    <row r="194" spans="1:4" ht="15.6" x14ac:dyDescent="0.3">
      <c r="A194" s="3" t="s">
        <v>74</v>
      </c>
      <c r="B194" s="24">
        <v>122662.8</v>
      </c>
      <c r="C194" s="24">
        <v>0</v>
      </c>
      <c r="D194" s="5"/>
    </row>
    <row r="195" spans="1:4" ht="15.6" x14ac:dyDescent="0.3">
      <c r="A195" s="3" t="s">
        <v>75</v>
      </c>
      <c r="B195" s="24">
        <v>9831.7000000000007</v>
      </c>
      <c r="C195" s="24">
        <v>0</v>
      </c>
      <c r="D195" s="5"/>
    </row>
    <row r="196" spans="1:4" ht="15.6" x14ac:dyDescent="0.3">
      <c r="A196" s="3" t="s">
        <v>277</v>
      </c>
      <c r="B196" s="24">
        <v>348</v>
      </c>
      <c r="C196" s="24">
        <v>0</v>
      </c>
      <c r="D196" s="5"/>
    </row>
    <row r="197" spans="1:4" ht="15.6" x14ac:dyDescent="0.3">
      <c r="A197" s="27" t="s">
        <v>310</v>
      </c>
      <c r="B197" s="28">
        <v>5705446.75</v>
      </c>
      <c r="C197" s="24">
        <v>0</v>
      </c>
      <c r="D197" s="5"/>
    </row>
    <row r="198" spans="1:4" ht="15.6" x14ac:dyDescent="0.3">
      <c r="A198" s="27" t="s">
        <v>311</v>
      </c>
      <c r="B198" s="28">
        <v>221308.18</v>
      </c>
      <c r="C198" s="24">
        <v>0</v>
      </c>
      <c r="D198" s="5"/>
    </row>
    <row r="199" spans="1:4" ht="15.6" x14ac:dyDescent="0.3">
      <c r="A199" s="3" t="s">
        <v>76</v>
      </c>
      <c r="B199" s="24">
        <v>44367</v>
      </c>
      <c r="C199" s="24">
        <v>0</v>
      </c>
      <c r="D199" s="5"/>
    </row>
    <row r="200" spans="1:4" ht="15.6" x14ac:dyDescent="0.3">
      <c r="A200" s="3" t="s">
        <v>77</v>
      </c>
      <c r="B200" s="24">
        <v>234607.1</v>
      </c>
      <c r="C200" s="24">
        <v>0</v>
      </c>
      <c r="D200" s="5"/>
    </row>
    <row r="201" spans="1:4" ht="15.6" x14ac:dyDescent="0.3">
      <c r="A201" s="3" t="s">
        <v>110</v>
      </c>
      <c r="B201" s="24">
        <v>52528.6</v>
      </c>
      <c r="C201" s="24">
        <v>0</v>
      </c>
      <c r="D201" s="5"/>
    </row>
    <row r="202" spans="1:4" ht="15.6" x14ac:dyDescent="0.3">
      <c r="A202" s="3" t="s">
        <v>159</v>
      </c>
      <c r="B202" s="24">
        <v>2464.9</v>
      </c>
      <c r="C202" s="24">
        <v>0</v>
      </c>
      <c r="D202" s="5"/>
    </row>
    <row r="203" spans="1:4" ht="15.6" x14ac:dyDescent="0.3">
      <c r="A203" s="3" t="s">
        <v>278</v>
      </c>
      <c r="B203" s="24">
        <v>249429.5</v>
      </c>
      <c r="C203" s="24">
        <v>614</v>
      </c>
      <c r="D203" s="5"/>
    </row>
    <row r="204" spans="1:4" ht="15.6" x14ac:dyDescent="0.3">
      <c r="A204" s="3" t="s">
        <v>279</v>
      </c>
      <c r="B204" s="24">
        <v>3317.1</v>
      </c>
      <c r="C204" s="24">
        <v>0</v>
      </c>
      <c r="D204" s="5"/>
    </row>
    <row r="205" spans="1:4" ht="15.6" x14ac:dyDescent="0.3">
      <c r="A205" s="3" t="s">
        <v>280</v>
      </c>
      <c r="B205" s="24">
        <v>210441.62</v>
      </c>
      <c r="C205" s="24">
        <v>529</v>
      </c>
      <c r="D205" s="5"/>
    </row>
    <row r="206" spans="1:4" ht="15.6" x14ac:dyDescent="0.3">
      <c r="A206" s="3" t="s">
        <v>281</v>
      </c>
      <c r="B206" s="24">
        <v>450705.16</v>
      </c>
      <c r="C206" s="24">
        <v>1341</v>
      </c>
      <c r="D206" s="11"/>
    </row>
    <row r="207" spans="1:4" ht="15.6" x14ac:dyDescent="0.3">
      <c r="A207" s="27" t="s">
        <v>312</v>
      </c>
      <c r="B207" s="28">
        <v>192270.61</v>
      </c>
      <c r="C207" s="24">
        <v>0</v>
      </c>
      <c r="D207" s="11"/>
    </row>
    <row r="208" spans="1:4" ht="15.6" x14ac:dyDescent="0.3">
      <c r="A208" s="3" t="s">
        <v>282</v>
      </c>
      <c r="B208" s="24">
        <v>17422</v>
      </c>
      <c r="C208" s="24">
        <v>0</v>
      </c>
      <c r="D208" s="5"/>
    </row>
    <row r="209" spans="1:4" ht="15.6" x14ac:dyDescent="0.3">
      <c r="A209" s="3" t="s">
        <v>283</v>
      </c>
      <c r="B209" s="24">
        <v>1093.5999999999999</v>
      </c>
      <c r="C209" s="24">
        <v>0</v>
      </c>
      <c r="D209" s="5"/>
    </row>
    <row r="210" spans="1:4" ht="15.6" x14ac:dyDescent="0.3">
      <c r="A210" s="3" t="s">
        <v>284</v>
      </c>
      <c r="B210" s="24">
        <v>1214.4000000000001</v>
      </c>
      <c r="C210" s="24">
        <v>0</v>
      </c>
      <c r="D210" s="5"/>
    </row>
    <row r="211" spans="1:4" ht="15.6" x14ac:dyDescent="0.3">
      <c r="A211" s="3" t="s">
        <v>78</v>
      </c>
      <c r="B211" s="24">
        <v>661203.1</v>
      </c>
      <c r="C211" s="24">
        <v>0</v>
      </c>
      <c r="D211" s="5"/>
    </row>
    <row r="212" spans="1:4" ht="15.6" x14ac:dyDescent="0.3">
      <c r="A212" s="3" t="s">
        <v>285</v>
      </c>
      <c r="B212" s="24">
        <v>3785.3</v>
      </c>
      <c r="C212" s="24">
        <v>0</v>
      </c>
      <c r="D212" s="5"/>
    </row>
    <row r="213" spans="1:4" ht="15.6" x14ac:dyDescent="0.3">
      <c r="A213" s="3" t="s">
        <v>139</v>
      </c>
      <c r="B213" s="24">
        <v>2172.1999999999998</v>
      </c>
      <c r="C213" s="24">
        <v>0</v>
      </c>
      <c r="D213" s="5"/>
    </row>
    <row r="214" spans="1:4" ht="15.6" x14ac:dyDescent="0.3">
      <c r="A214" s="3" t="s">
        <v>140</v>
      </c>
      <c r="B214" s="24">
        <v>8042.9</v>
      </c>
      <c r="C214" s="24">
        <v>0</v>
      </c>
      <c r="D214" s="5"/>
    </row>
    <row r="215" spans="1:4" ht="15.6" x14ac:dyDescent="0.3">
      <c r="A215" s="27" t="s">
        <v>313</v>
      </c>
      <c r="B215" s="28">
        <v>7273714.7000000002</v>
      </c>
      <c r="C215" s="24">
        <v>0</v>
      </c>
      <c r="D215" s="5"/>
    </row>
    <row r="216" spans="1:4" ht="15.6" x14ac:dyDescent="0.3">
      <c r="A216" s="3" t="s">
        <v>111</v>
      </c>
      <c r="B216" s="24">
        <v>36243.599999999999</v>
      </c>
      <c r="C216" s="24">
        <v>0</v>
      </c>
      <c r="D216" s="5"/>
    </row>
    <row r="217" spans="1:4" ht="15.6" x14ac:dyDescent="0.3">
      <c r="A217" s="3" t="s">
        <v>286</v>
      </c>
      <c r="B217" s="24">
        <v>4135.6400000000003</v>
      </c>
      <c r="C217" s="24">
        <v>0</v>
      </c>
      <c r="D217" s="5"/>
    </row>
    <row r="218" spans="1:4" ht="15.6" x14ac:dyDescent="0.3">
      <c r="A218" s="3" t="s">
        <v>287</v>
      </c>
      <c r="B218" s="24">
        <v>21542.400000000001</v>
      </c>
      <c r="C218" s="24">
        <v>0</v>
      </c>
      <c r="D218" s="5"/>
    </row>
    <row r="219" spans="1:4" ht="15.6" x14ac:dyDescent="0.3">
      <c r="A219" s="3" t="s">
        <v>288</v>
      </c>
      <c r="B219" s="24">
        <v>998</v>
      </c>
      <c r="C219" s="24">
        <v>0</v>
      </c>
      <c r="D219" s="5"/>
    </row>
    <row r="220" spans="1:4" ht="15.6" x14ac:dyDescent="0.3">
      <c r="A220" s="3" t="s">
        <v>289</v>
      </c>
      <c r="B220" s="24">
        <v>7255.9</v>
      </c>
      <c r="C220" s="24">
        <v>0</v>
      </c>
      <c r="D220" s="5"/>
    </row>
    <row r="221" spans="1:4" ht="15.6" x14ac:dyDescent="0.3">
      <c r="A221" s="8" t="s">
        <v>8</v>
      </c>
      <c r="B221" s="25">
        <f>SUM(B9:B220)</f>
        <v>73766444.139999986</v>
      </c>
      <c r="C221" s="25">
        <f>SUM(C9:C220)</f>
        <v>53831</v>
      </c>
      <c r="D221" s="12"/>
    </row>
    <row r="222" spans="1:4" ht="15.6" x14ac:dyDescent="0.3">
      <c r="A222" s="8"/>
      <c r="B222" s="12"/>
      <c r="C222" s="7"/>
      <c r="D222" s="12"/>
    </row>
    <row r="223" spans="1:4" ht="15.6" x14ac:dyDescent="0.3">
      <c r="A223"/>
      <c r="B223"/>
      <c r="C223" s="14"/>
      <c r="D223"/>
    </row>
    <row r="224" spans="1:4" ht="15.6" x14ac:dyDescent="0.3">
      <c r="A224" s="31" t="s">
        <v>151</v>
      </c>
      <c r="B224" s="31"/>
      <c r="C224" s="31"/>
      <c r="D224" s="31"/>
    </row>
    <row r="226" spans="1:4" ht="15.6" x14ac:dyDescent="0.3">
      <c r="A226" s="30" t="s">
        <v>290</v>
      </c>
      <c r="B226" s="30"/>
      <c r="C226" s="30"/>
      <c r="D226" s="30"/>
    </row>
    <row r="227" spans="1:4" ht="15.6" x14ac:dyDescent="0.3">
      <c r="A227" s="30" t="s">
        <v>291</v>
      </c>
      <c r="B227" s="30"/>
      <c r="C227" s="30"/>
      <c r="D227" s="30"/>
    </row>
    <row r="228" spans="1:4" ht="15.6" x14ac:dyDescent="0.3">
      <c r="A228" s="30" t="s">
        <v>292</v>
      </c>
      <c r="B228" s="30"/>
      <c r="C228" s="30"/>
      <c r="D228" s="30"/>
    </row>
    <row r="229" spans="1:4" ht="15.6" x14ac:dyDescent="0.3">
      <c r="A229" s="30" t="s">
        <v>293</v>
      </c>
      <c r="B229" s="30"/>
      <c r="C229" s="30"/>
      <c r="D229" s="30"/>
    </row>
    <row r="230" spans="1:4" ht="15.6" x14ac:dyDescent="0.3">
      <c r="A230" s="30" t="s">
        <v>160</v>
      </c>
      <c r="B230" s="30"/>
      <c r="C230" s="30"/>
      <c r="D230" s="30"/>
    </row>
    <row r="231" spans="1:4" ht="15.6" x14ac:dyDescent="0.3">
      <c r="A231"/>
      <c r="B231"/>
      <c r="C231"/>
      <c r="D231"/>
    </row>
    <row r="232" spans="1:4" ht="15.6" x14ac:dyDescent="0.3">
      <c r="A232"/>
      <c r="B232"/>
      <c r="C232"/>
      <c r="D232"/>
    </row>
  </sheetData>
  <mergeCells count="7">
    <mergeCell ref="A1:D1"/>
    <mergeCell ref="A230:D230"/>
    <mergeCell ref="A224:D224"/>
    <mergeCell ref="A226:D226"/>
    <mergeCell ref="A227:D227"/>
    <mergeCell ref="A228:D228"/>
    <mergeCell ref="A229:D22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1"/>
  <sheetViews>
    <sheetView workbookViewId="0"/>
  </sheetViews>
  <sheetFormatPr defaultColWidth="9.109375" defaultRowHeight="15" x14ac:dyDescent="0.25"/>
  <cols>
    <col min="1" max="1" width="13.77734375" style="1" customWidth="1"/>
    <col min="2" max="14" width="12.77734375" style="1" customWidth="1"/>
    <col min="15" max="16384" width="9.109375" style="1"/>
  </cols>
  <sheetData>
    <row r="1" spans="1:14" ht="15" customHeight="1" x14ac:dyDescent="0.3">
      <c r="A1" t="s">
        <v>195</v>
      </c>
      <c r="B1"/>
      <c r="C1"/>
      <c r="D1"/>
      <c r="E1"/>
      <c r="F1"/>
      <c r="G1"/>
      <c r="H1"/>
      <c r="I1"/>
      <c r="J1"/>
      <c r="K1"/>
      <c r="L1"/>
      <c r="M1"/>
      <c r="N1"/>
    </row>
    <row r="2" spans="1:14" ht="15.6" x14ac:dyDescent="0.3">
      <c r="A2" t="s">
        <v>164</v>
      </c>
      <c r="B2"/>
      <c r="C2"/>
      <c r="D2"/>
      <c r="E2"/>
      <c r="F2"/>
      <c r="G2"/>
      <c r="H2"/>
      <c r="I2"/>
      <c r="J2"/>
      <c r="K2"/>
      <c r="L2"/>
      <c r="M2"/>
      <c r="N2"/>
    </row>
    <row r="3" spans="1:14" ht="15.6" x14ac:dyDescent="0.3">
      <c r="A3" t="s">
        <v>176</v>
      </c>
      <c r="B3"/>
      <c r="C3"/>
      <c r="D3"/>
      <c r="E3"/>
      <c r="F3"/>
      <c r="G3"/>
      <c r="H3"/>
      <c r="I3"/>
      <c r="J3"/>
      <c r="K3"/>
      <c r="L3"/>
      <c r="M3"/>
      <c r="N3"/>
    </row>
    <row r="4" spans="1:14" ht="15.6" x14ac:dyDescent="0.3">
      <c r="A4" t="s">
        <v>196</v>
      </c>
      <c r="B4"/>
      <c r="C4"/>
      <c r="D4"/>
      <c r="E4"/>
      <c r="F4"/>
      <c r="G4"/>
      <c r="H4"/>
      <c r="I4"/>
      <c r="J4"/>
      <c r="K4"/>
      <c r="L4"/>
      <c r="M4"/>
      <c r="N4"/>
    </row>
    <row r="5" spans="1:14" ht="15.6" x14ac:dyDescent="0.3">
      <c r="A5" t="s">
        <v>177</v>
      </c>
      <c r="B5"/>
      <c r="C5"/>
      <c r="D5"/>
      <c r="E5"/>
      <c r="F5"/>
      <c r="G5"/>
      <c r="H5"/>
      <c r="I5"/>
      <c r="J5"/>
      <c r="K5"/>
      <c r="L5"/>
      <c r="M5"/>
      <c r="N5"/>
    </row>
    <row r="6" spans="1:14" ht="15.6" x14ac:dyDescent="0.3">
      <c r="A6" t="s">
        <v>178</v>
      </c>
      <c r="B6"/>
      <c r="C6"/>
      <c r="D6"/>
      <c r="E6"/>
      <c r="F6"/>
      <c r="G6"/>
      <c r="H6"/>
      <c r="I6"/>
      <c r="J6"/>
      <c r="K6"/>
      <c r="L6"/>
      <c r="M6"/>
      <c r="N6"/>
    </row>
    <row r="7" spans="1:14" ht="15.6" x14ac:dyDescent="0.3">
      <c r="A7" t="s">
        <v>189</v>
      </c>
      <c r="B7"/>
      <c r="C7"/>
      <c r="D7"/>
      <c r="E7"/>
      <c r="F7"/>
      <c r="G7"/>
      <c r="H7"/>
      <c r="I7"/>
      <c r="J7"/>
      <c r="K7"/>
      <c r="L7"/>
      <c r="M7"/>
      <c r="N7"/>
    </row>
    <row r="8" spans="1:14" ht="15.6" x14ac:dyDescent="0.3">
      <c r="A8" t="s">
        <v>88</v>
      </c>
      <c r="B8" s="23" t="s">
        <v>79</v>
      </c>
      <c r="C8" s="23" t="s">
        <v>80</v>
      </c>
      <c r="D8" s="23" t="s">
        <v>81</v>
      </c>
      <c r="E8" s="23" t="s">
        <v>82</v>
      </c>
      <c r="F8" s="23" t="s">
        <v>83</v>
      </c>
      <c r="G8" s="23" t="s">
        <v>179</v>
      </c>
      <c r="H8" s="23" t="s">
        <v>180</v>
      </c>
      <c r="I8" s="23" t="s">
        <v>181</v>
      </c>
      <c r="J8" s="23" t="s">
        <v>182</v>
      </c>
      <c r="K8" s="23" t="s">
        <v>183</v>
      </c>
      <c r="L8" s="23" t="s">
        <v>84</v>
      </c>
      <c r="M8" s="23" t="s">
        <v>184</v>
      </c>
      <c r="N8" s="23" t="s">
        <v>296</v>
      </c>
    </row>
    <row r="9" spans="1:14" ht="15.6" x14ac:dyDescent="0.3">
      <c r="A9" s="19">
        <v>45184</v>
      </c>
      <c r="B9" s="15">
        <v>1789728.74</v>
      </c>
      <c r="C9" s="15">
        <v>443077.33</v>
      </c>
      <c r="D9" s="15">
        <v>100853.07</v>
      </c>
      <c r="E9" s="15">
        <v>49669.59</v>
      </c>
      <c r="F9" s="15">
        <v>294440.08</v>
      </c>
      <c r="G9" s="15">
        <v>87881.37</v>
      </c>
      <c r="H9" s="15">
        <v>104555.26</v>
      </c>
      <c r="I9" s="15">
        <v>194248.34</v>
      </c>
      <c r="J9" s="15">
        <v>110632.55</v>
      </c>
      <c r="K9" s="15">
        <v>17983.009999999998</v>
      </c>
      <c r="L9" s="15">
        <v>214393.66</v>
      </c>
      <c r="M9" s="15">
        <v>161210.06</v>
      </c>
      <c r="N9" s="15">
        <v>10784.42</v>
      </c>
    </row>
    <row r="10" spans="1:14" ht="15.6" x14ac:dyDescent="0.3">
      <c r="A10" s="19">
        <v>45185</v>
      </c>
      <c r="B10" s="15">
        <v>2100484.91</v>
      </c>
      <c r="C10" s="15">
        <v>510837.17</v>
      </c>
      <c r="D10" s="15">
        <v>128784.14</v>
      </c>
      <c r="E10" s="15">
        <v>49857.73</v>
      </c>
      <c r="F10" s="15">
        <v>312725.84999999998</v>
      </c>
      <c r="G10" s="15">
        <v>92874.97</v>
      </c>
      <c r="H10" s="15">
        <v>124757.48</v>
      </c>
      <c r="I10" s="15">
        <v>285961.98</v>
      </c>
      <c r="J10" s="15">
        <v>139651.9</v>
      </c>
      <c r="K10" s="15">
        <v>62880.87</v>
      </c>
      <c r="L10" s="15">
        <v>217303.42</v>
      </c>
      <c r="M10" s="15">
        <v>162557.76000000001</v>
      </c>
      <c r="N10" s="15">
        <v>12291.64</v>
      </c>
    </row>
    <row r="11" spans="1:14" ht="15.6" x14ac:dyDescent="0.3">
      <c r="A11" s="19">
        <v>45186</v>
      </c>
      <c r="B11" s="15">
        <v>2335495.0099999998</v>
      </c>
      <c r="C11" s="15">
        <v>604335.59</v>
      </c>
      <c r="D11" s="15">
        <v>136444.07</v>
      </c>
      <c r="E11" s="15">
        <v>54206.82</v>
      </c>
      <c r="F11" s="15">
        <v>346513.66</v>
      </c>
      <c r="G11" s="15">
        <v>117873.2</v>
      </c>
      <c r="H11" s="15">
        <v>169344.37</v>
      </c>
      <c r="I11" s="15">
        <v>297571.64</v>
      </c>
      <c r="J11" s="15">
        <v>151089.60000000001</v>
      </c>
      <c r="K11" s="15">
        <v>46029.26</v>
      </c>
      <c r="L11" s="15">
        <v>227883.4</v>
      </c>
      <c r="M11" s="15">
        <v>184203.4</v>
      </c>
      <c r="N11" s="15">
        <v>0</v>
      </c>
    </row>
    <row r="12" spans="1:14" ht="15.6" x14ac:dyDescent="0.3">
      <c r="A12" s="19">
        <v>45191</v>
      </c>
      <c r="B12" s="15">
        <v>2401673.4500000002</v>
      </c>
      <c r="C12" s="15">
        <v>571982.5</v>
      </c>
      <c r="D12" s="15">
        <v>151004.94</v>
      </c>
      <c r="E12" s="15">
        <v>64837.1</v>
      </c>
      <c r="F12" s="15">
        <v>390157.61</v>
      </c>
      <c r="G12" s="15">
        <v>112527.87</v>
      </c>
      <c r="H12" s="15">
        <v>165568.53</v>
      </c>
      <c r="I12" s="15">
        <v>297593.90999999997</v>
      </c>
      <c r="J12" s="15">
        <v>144724.79</v>
      </c>
      <c r="K12" s="15">
        <v>42950.58</v>
      </c>
      <c r="L12" s="15">
        <v>276101.42</v>
      </c>
      <c r="M12" s="15">
        <v>174625.64</v>
      </c>
      <c r="N12" s="15">
        <v>9598.56</v>
      </c>
    </row>
    <row r="13" spans="1:14" ht="15.6" x14ac:dyDescent="0.3">
      <c r="A13" s="19">
        <v>45192</v>
      </c>
      <c r="B13" s="15">
        <v>2717651.8</v>
      </c>
      <c r="C13" s="15">
        <v>640782.38</v>
      </c>
      <c r="D13" s="15">
        <v>167375.69</v>
      </c>
      <c r="E13" s="15">
        <v>72482.240000000005</v>
      </c>
      <c r="F13" s="15">
        <v>449372.65</v>
      </c>
      <c r="G13" s="15">
        <v>152525.45000000001</v>
      </c>
      <c r="H13" s="15">
        <v>164588.19</v>
      </c>
      <c r="I13" s="15">
        <v>238873.4</v>
      </c>
      <c r="J13" s="15">
        <v>228243.51</v>
      </c>
      <c r="K13" s="15">
        <v>28644.65</v>
      </c>
      <c r="L13" s="15">
        <v>312797.46999999997</v>
      </c>
      <c r="M13" s="15">
        <v>246544.69</v>
      </c>
      <c r="N13" s="15">
        <v>15421.48</v>
      </c>
    </row>
    <row r="14" spans="1:14" ht="15.6" x14ac:dyDescent="0.3">
      <c r="A14" s="19">
        <v>45193</v>
      </c>
      <c r="B14" s="15">
        <v>2611943.0699999998</v>
      </c>
      <c r="C14" s="15">
        <v>565377.97</v>
      </c>
      <c r="D14" s="15">
        <v>145689.71</v>
      </c>
      <c r="E14" s="15">
        <v>68807.149999999994</v>
      </c>
      <c r="F14" s="15">
        <v>335726.07</v>
      </c>
      <c r="G14" s="15">
        <v>117312.44</v>
      </c>
      <c r="H14" s="15">
        <v>165625.44</v>
      </c>
      <c r="I14" s="15">
        <v>317656.53000000003</v>
      </c>
      <c r="J14" s="15">
        <v>181869.35</v>
      </c>
      <c r="K14" s="15">
        <v>260377.37</v>
      </c>
      <c r="L14" s="15">
        <v>250291.13</v>
      </c>
      <c r="M14" s="15">
        <v>190211.91</v>
      </c>
      <c r="N14" s="15">
        <v>12998</v>
      </c>
    </row>
    <row r="15" spans="1:14" ht="15.6" x14ac:dyDescent="0.3">
      <c r="A15" s="19">
        <v>45268</v>
      </c>
      <c r="B15" s="15">
        <v>1638352.15</v>
      </c>
      <c r="C15" s="15">
        <v>368484.58</v>
      </c>
      <c r="D15" s="15">
        <v>96067.47</v>
      </c>
      <c r="E15" s="15">
        <v>50368.93</v>
      </c>
      <c r="F15" s="15">
        <v>260353.3</v>
      </c>
      <c r="G15" s="15">
        <v>86210.18</v>
      </c>
      <c r="H15" s="15">
        <v>112537.86</v>
      </c>
      <c r="I15" s="15">
        <v>208027.25</v>
      </c>
      <c r="J15" s="15">
        <v>127201.88</v>
      </c>
      <c r="K15" s="15">
        <v>18078.12</v>
      </c>
      <c r="L15" s="15">
        <v>175202.54</v>
      </c>
      <c r="M15" s="15">
        <v>131452.64000000001</v>
      </c>
      <c r="N15" s="15">
        <v>4367.3999999999996</v>
      </c>
    </row>
    <row r="16" spans="1:14" ht="15.6" x14ac:dyDescent="0.3">
      <c r="A16" s="19">
        <v>45269</v>
      </c>
      <c r="B16" s="15">
        <v>3287943.83</v>
      </c>
      <c r="C16" s="15">
        <v>794701.19</v>
      </c>
      <c r="D16" s="15">
        <v>193207.18</v>
      </c>
      <c r="E16" s="15">
        <v>91759.73</v>
      </c>
      <c r="F16" s="15">
        <v>505325.1</v>
      </c>
      <c r="G16" s="15">
        <v>144017.44</v>
      </c>
      <c r="H16" s="15">
        <v>199216.66</v>
      </c>
      <c r="I16" s="15">
        <v>324781.98</v>
      </c>
      <c r="J16" s="15">
        <v>246179.67</v>
      </c>
      <c r="K16" s="15">
        <v>76749.55</v>
      </c>
      <c r="L16" s="15">
        <v>370552.51</v>
      </c>
      <c r="M16" s="15">
        <v>318801.17</v>
      </c>
      <c r="N16" s="15">
        <v>22651.65</v>
      </c>
    </row>
    <row r="17" spans="1:14" ht="15.6" x14ac:dyDescent="0.3">
      <c r="A17" s="19">
        <v>45270</v>
      </c>
      <c r="B17" s="15">
        <v>2764919.88</v>
      </c>
      <c r="C17" s="15">
        <v>640270.59</v>
      </c>
      <c r="D17" s="15">
        <v>181390.49</v>
      </c>
      <c r="E17" s="15">
        <v>83925.43</v>
      </c>
      <c r="F17" s="15">
        <v>417942.95</v>
      </c>
      <c r="G17" s="15">
        <v>128373.21</v>
      </c>
      <c r="H17" s="15">
        <v>219573.12</v>
      </c>
      <c r="I17" s="15">
        <v>315938.71000000002</v>
      </c>
      <c r="J17" s="15">
        <v>197040.29</v>
      </c>
      <c r="K17" s="15">
        <v>73038.649999999994</v>
      </c>
      <c r="L17" s="15">
        <v>281793.2</v>
      </c>
      <c r="M17" s="15">
        <v>217840.57</v>
      </c>
      <c r="N17" s="15">
        <v>7792.67</v>
      </c>
    </row>
    <row r="18" spans="1:14" ht="15.6" x14ac:dyDescent="0.3">
      <c r="A18" s="19">
        <v>45275</v>
      </c>
      <c r="B18" s="15">
        <v>2546621.27</v>
      </c>
      <c r="C18" s="15">
        <v>595161.75</v>
      </c>
      <c r="D18" s="15">
        <v>152216.19</v>
      </c>
      <c r="E18" s="15">
        <v>207111.03</v>
      </c>
      <c r="F18" s="15">
        <v>364367.75</v>
      </c>
      <c r="G18" s="15">
        <v>95788.71</v>
      </c>
      <c r="H18" s="15">
        <v>153519.38</v>
      </c>
      <c r="I18" s="15">
        <v>264423.90000000002</v>
      </c>
      <c r="J18" s="15">
        <v>201793.94</v>
      </c>
      <c r="K18" s="15">
        <v>41120.620000000003</v>
      </c>
      <c r="L18" s="15">
        <v>252177.13</v>
      </c>
      <c r="M18" s="15">
        <v>205949.95</v>
      </c>
      <c r="N18" s="15">
        <v>12990.92</v>
      </c>
    </row>
    <row r="19" spans="1:14" ht="15.6" x14ac:dyDescent="0.3">
      <c r="A19" s="19">
        <v>45276</v>
      </c>
      <c r="B19" s="15">
        <v>3170074.91</v>
      </c>
      <c r="C19" s="15">
        <v>772888.83</v>
      </c>
      <c r="D19" s="15">
        <v>169735.86</v>
      </c>
      <c r="E19" s="15">
        <v>158327.43</v>
      </c>
      <c r="F19" s="15">
        <v>432562.5</v>
      </c>
      <c r="G19" s="15">
        <v>174589.81</v>
      </c>
      <c r="H19" s="15">
        <v>212788.2</v>
      </c>
      <c r="I19" s="15">
        <v>313384.45</v>
      </c>
      <c r="J19" s="15">
        <v>244914.03</v>
      </c>
      <c r="K19" s="15">
        <v>126958.67</v>
      </c>
      <c r="L19" s="15">
        <v>313352.33</v>
      </c>
      <c r="M19" s="15">
        <v>239855.34</v>
      </c>
      <c r="N19" s="15">
        <v>10717.46</v>
      </c>
    </row>
    <row r="20" spans="1:14" ht="15.6" x14ac:dyDescent="0.3">
      <c r="A20" s="19">
        <v>45277</v>
      </c>
      <c r="B20" s="15">
        <v>4378311.5599999996</v>
      </c>
      <c r="C20" s="15">
        <v>903912.61</v>
      </c>
      <c r="D20" s="15">
        <v>250855.62</v>
      </c>
      <c r="E20" s="15">
        <v>174458.51</v>
      </c>
      <c r="F20" s="15">
        <v>666488.82999999996</v>
      </c>
      <c r="G20" s="15">
        <v>208717.55</v>
      </c>
      <c r="H20" s="15">
        <v>335951.4</v>
      </c>
      <c r="I20" s="15">
        <v>537461.31999999995</v>
      </c>
      <c r="J20" s="15">
        <v>240982.48</v>
      </c>
      <c r="K20" s="15">
        <v>152943.57</v>
      </c>
      <c r="L20" s="15">
        <v>465473.57</v>
      </c>
      <c r="M20" s="15">
        <v>417685.32</v>
      </c>
      <c r="N20" s="15">
        <v>23380.78</v>
      </c>
    </row>
    <row r="21" spans="1:14" ht="15.6" x14ac:dyDescent="0.3">
      <c r="A21" t="s">
        <v>185</v>
      </c>
      <c r="B21" s="15">
        <v>31743200.579999998</v>
      </c>
      <c r="C21" s="15">
        <v>7411812.4900000002</v>
      </c>
      <c r="D21" s="15">
        <v>1873624.43</v>
      </c>
      <c r="E21" s="15">
        <v>1125811.69</v>
      </c>
      <c r="F21" s="15">
        <v>4775976.3499999996</v>
      </c>
      <c r="G21" s="15">
        <v>1518692.2</v>
      </c>
      <c r="H21" s="15">
        <v>2128025.89</v>
      </c>
      <c r="I21" s="15">
        <v>3595923.41</v>
      </c>
      <c r="J21" s="15">
        <v>2214323.9900000002</v>
      </c>
      <c r="K21" s="15">
        <v>947754.92</v>
      </c>
      <c r="L21" s="15">
        <v>3357321.78</v>
      </c>
      <c r="M21" s="15">
        <v>2650938.4500000002</v>
      </c>
      <c r="N21" s="15">
        <v>142994.98000000001</v>
      </c>
    </row>
  </sheetData>
  <pageMargins left="0" right="0" top="0.75" bottom="0" header="0.3" footer="0.3"/>
  <pageSetup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3"/>
  <sheetViews>
    <sheetView workbookViewId="0">
      <selection sqref="A1:C1"/>
    </sheetView>
  </sheetViews>
  <sheetFormatPr defaultRowHeight="14.4" x14ac:dyDescent="0.3"/>
  <cols>
    <col min="1" max="1" width="25.109375" bestFit="1" customWidth="1"/>
    <col min="2" max="2" width="18" bestFit="1" customWidth="1"/>
    <col min="4" max="4" width="10.109375" bestFit="1" customWidth="1"/>
    <col min="5" max="5" width="10.5546875" bestFit="1" customWidth="1"/>
    <col min="7" max="7" width="9.109375" bestFit="1" customWidth="1"/>
    <col min="8" max="8" width="8.109375" bestFit="1" customWidth="1"/>
  </cols>
  <sheetData>
    <row r="1" spans="1:5" ht="14.4" customHeight="1" x14ac:dyDescent="0.3">
      <c r="A1" s="29" t="s">
        <v>85</v>
      </c>
      <c r="B1" s="29"/>
      <c r="C1" s="29"/>
    </row>
    <row r="2" spans="1:5" x14ac:dyDescent="0.3">
      <c r="A2" s="3" t="s">
        <v>86</v>
      </c>
      <c r="B2" s="13">
        <v>44916</v>
      </c>
      <c r="C2" s="3"/>
      <c r="D2" s="3" t="s">
        <v>87</v>
      </c>
      <c r="E2" s="13">
        <v>45279</v>
      </c>
    </row>
    <row r="3" spans="1:5" x14ac:dyDescent="0.3">
      <c r="A3" s="3" t="s">
        <v>89</v>
      </c>
      <c r="B3" s="3" t="s">
        <v>90</v>
      </c>
      <c r="D3" s="3" t="s">
        <v>100</v>
      </c>
      <c r="E3" s="3" t="s">
        <v>100</v>
      </c>
    </row>
    <row r="4" spans="1:5" ht="28.8" x14ac:dyDescent="0.3">
      <c r="A4" s="3" t="s">
        <v>91</v>
      </c>
      <c r="B4" s="3" t="s">
        <v>197</v>
      </c>
      <c r="D4" s="3"/>
      <c r="E4" s="3"/>
    </row>
    <row r="5" spans="1:5" x14ac:dyDescent="0.3">
      <c r="A5" s="3" t="s">
        <v>92</v>
      </c>
      <c r="B5" s="5">
        <v>12</v>
      </c>
    </row>
    <row r="6" spans="1:5" x14ac:dyDescent="0.3">
      <c r="A6" s="3" t="s">
        <v>297</v>
      </c>
      <c r="B6" s="24">
        <v>106</v>
      </c>
    </row>
    <row r="7" spans="1:5" x14ac:dyDescent="0.3">
      <c r="A7" s="3" t="s">
        <v>93</v>
      </c>
      <c r="B7" s="24">
        <v>38</v>
      </c>
    </row>
    <row r="8" spans="1:5" x14ac:dyDescent="0.3">
      <c r="A8" s="3" t="s">
        <v>94</v>
      </c>
      <c r="B8" s="24">
        <v>22</v>
      </c>
    </row>
    <row r="9" spans="1:5" x14ac:dyDescent="0.3">
      <c r="A9" s="3" t="s">
        <v>95</v>
      </c>
      <c r="B9" s="24">
        <v>0</v>
      </c>
    </row>
    <row r="10" spans="1:5" x14ac:dyDescent="0.3">
      <c r="A10" s="3" t="s">
        <v>298</v>
      </c>
      <c r="B10" s="24">
        <f>+'Consolidated Pools Report'!B21</f>
        <v>31743200.579999998</v>
      </c>
    </row>
    <row r="11" spans="1:5" x14ac:dyDescent="0.3">
      <c r="A11" s="3" t="s">
        <v>299</v>
      </c>
      <c r="B11" s="24">
        <v>3822000</v>
      </c>
    </row>
    <row r="12" spans="1:5" x14ac:dyDescent="0.3">
      <c r="A12" s="3" t="s">
        <v>300</v>
      </c>
      <c r="B12" s="24">
        <v>683</v>
      </c>
    </row>
    <row r="13" spans="1:5" x14ac:dyDescent="0.3">
      <c r="A13" s="3" t="s">
        <v>96</v>
      </c>
      <c r="B13" s="5">
        <v>6.44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3"/>
  <sheetViews>
    <sheetView workbookViewId="0">
      <selection sqref="A1:C1"/>
    </sheetView>
  </sheetViews>
  <sheetFormatPr defaultRowHeight="14.4" x14ac:dyDescent="0.3"/>
  <cols>
    <col min="1" max="1" width="25.109375" bestFit="1" customWidth="1"/>
    <col min="2" max="2" width="18" bestFit="1" customWidth="1"/>
    <col min="4" max="4" width="12.21875" bestFit="1" customWidth="1"/>
    <col min="5" max="5" width="10.5546875" bestFit="1" customWidth="1"/>
    <col min="7" max="7" width="9.109375" bestFit="1" customWidth="1"/>
    <col min="8" max="8" width="8.109375" bestFit="1" customWidth="1"/>
  </cols>
  <sheetData>
    <row r="1" spans="1:5" ht="14.4" customHeight="1" x14ac:dyDescent="0.3">
      <c r="A1" s="29" t="s">
        <v>85</v>
      </c>
      <c r="B1" s="29"/>
      <c r="C1" s="29"/>
    </row>
    <row r="2" spans="1:5" x14ac:dyDescent="0.3">
      <c r="A2" s="3" t="s">
        <v>86</v>
      </c>
      <c r="B2" s="13">
        <v>44916</v>
      </c>
      <c r="C2" s="3"/>
      <c r="D2" s="3" t="s">
        <v>87</v>
      </c>
      <c r="E2" s="13">
        <v>45279</v>
      </c>
    </row>
    <row r="3" spans="1:5" x14ac:dyDescent="0.3">
      <c r="A3" s="3" t="s">
        <v>89</v>
      </c>
      <c r="B3" s="3" t="s">
        <v>97</v>
      </c>
      <c r="D3" s="3" t="s">
        <v>100</v>
      </c>
      <c r="E3" s="3" t="s">
        <v>100</v>
      </c>
    </row>
    <row r="4" spans="1:5" ht="28.8" x14ac:dyDescent="0.3">
      <c r="A4" s="3" t="s">
        <v>91</v>
      </c>
      <c r="B4" s="3" t="s">
        <v>197</v>
      </c>
      <c r="D4" s="3"/>
      <c r="E4" s="3"/>
    </row>
    <row r="5" spans="1:5" x14ac:dyDescent="0.3">
      <c r="A5" s="3" t="s">
        <v>92</v>
      </c>
      <c r="B5" s="5">
        <v>12</v>
      </c>
    </row>
    <row r="6" spans="1:5" x14ac:dyDescent="0.3">
      <c r="A6" s="3" t="s">
        <v>297</v>
      </c>
      <c r="B6" s="24">
        <v>106</v>
      </c>
    </row>
    <row r="7" spans="1:5" x14ac:dyDescent="0.3">
      <c r="A7" s="3" t="s">
        <v>93</v>
      </c>
      <c r="B7" s="24">
        <v>38</v>
      </c>
    </row>
    <row r="8" spans="1:5" x14ac:dyDescent="0.3">
      <c r="A8" s="3" t="s">
        <v>94</v>
      </c>
      <c r="B8" s="24">
        <v>22</v>
      </c>
    </row>
    <row r="9" spans="1:5" x14ac:dyDescent="0.3">
      <c r="A9" s="3" t="s">
        <v>95</v>
      </c>
      <c r="B9" s="24">
        <v>0</v>
      </c>
    </row>
    <row r="10" spans="1:5" x14ac:dyDescent="0.3">
      <c r="A10" s="3" t="s">
        <v>298</v>
      </c>
      <c r="B10" s="24">
        <f>+'Consolidated Pools Report'!B21</f>
        <v>31743200.579999998</v>
      </c>
      <c r="D10" s="14"/>
    </row>
    <row r="11" spans="1:5" x14ac:dyDescent="0.3">
      <c r="A11" s="3" t="s">
        <v>299</v>
      </c>
      <c r="B11" s="24">
        <v>3822000</v>
      </c>
    </row>
    <row r="12" spans="1:5" x14ac:dyDescent="0.3">
      <c r="A12" s="3" t="s">
        <v>300</v>
      </c>
      <c r="B12" s="24">
        <v>683</v>
      </c>
    </row>
    <row r="13" spans="1:5" x14ac:dyDescent="0.3">
      <c r="A13" s="3" t="s">
        <v>96</v>
      </c>
      <c r="B13" s="5">
        <v>6.44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Table of Contents</vt:lpstr>
      <vt:lpstr>Consolidated Takeout Summary</vt:lpstr>
      <vt:lpstr>Handle and Attendance</vt:lpstr>
      <vt:lpstr>Consolidated Pools Report</vt:lpstr>
      <vt:lpstr>Runner's Stats</vt:lpstr>
      <vt:lpstr>Runner's Stats TB</vt:lpstr>
      <vt:lpstr>'Handle and Attendance'!Print_Titles</vt:lpstr>
    </vt:vector>
  </TitlesOfParts>
  <Company>CHRB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lvoong</dc:creator>
  <cp:lastModifiedBy>Bryan Wayte</cp:lastModifiedBy>
  <cp:lastPrinted>2024-03-18T12:43:11Z</cp:lastPrinted>
  <dcterms:created xsi:type="dcterms:W3CDTF">2013-05-10T17:00:07Z</dcterms:created>
  <dcterms:modified xsi:type="dcterms:W3CDTF">2024-03-19T13:35:47Z</dcterms:modified>
</cp:coreProperties>
</file>